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1DF~1\AppData\Local\Temp\Rar$DIa0.828\"/>
    </mc:Choice>
  </mc:AlternateContent>
  <bookViews>
    <workbookView xWindow="0" yWindow="0" windowWidth="17970" windowHeight="8130"/>
  </bookViews>
  <sheets>
    <sheet name="Доходы за 2022" sheetId="1" r:id="rId1"/>
  </sheets>
  <definedNames>
    <definedName name="_xlnm.Print_Titles" localSheetId="0">'Доходы за 2022'!$7:$7</definedName>
    <definedName name="_xlnm.Print_Area" localSheetId="0">'Доходы за 2022'!$A$1:$I$235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7" i="1" l="1"/>
  <c r="H207" i="1"/>
  <c r="I201" i="1"/>
  <c r="H201" i="1"/>
  <c r="I199" i="1"/>
  <c r="H199" i="1"/>
  <c r="I184" i="1"/>
  <c r="H184" i="1"/>
  <c r="H108" i="1"/>
  <c r="I161" i="1"/>
  <c r="H161" i="1"/>
  <c r="I108" i="1"/>
  <c r="I106" i="1"/>
  <c r="H106" i="1"/>
  <c r="I101" i="1"/>
  <c r="H101" i="1"/>
  <c r="I78" i="1"/>
  <c r="H78" i="1"/>
  <c r="I75" i="1"/>
  <c r="H75" i="1"/>
  <c r="I71" i="1"/>
  <c r="H71" i="1"/>
  <c r="I67" i="1"/>
  <c r="H67" i="1"/>
  <c r="I60" i="1"/>
  <c r="H60" i="1"/>
  <c r="I57" i="1"/>
  <c r="H57" i="1"/>
  <c r="I53" i="1"/>
  <c r="H53" i="1"/>
  <c r="I48" i="1"/>
  <c r="H48" i="1"/>
  <c r="I45" i="1"/>
  <c r="H45" i="1"/>
  <c r="I42" i="1"/>
  <c r="H42" i="1"/>
  <c r="I36" i="1"/>
  <c r="H36" i="1"/>
  <c r="I28" i="1"/>
  <c r="H28" i="1"/>
  <c r="I22" i="1"/>
  <c r="H22" i="1"/>
  <c r="I10" i="1"/>
  <c r="H10" i="1"/>
  <c r="H9" i="1" l="1"/>
  <c r="H27" i="1"/>
  <c r="I27" i="1"/>
  <c r="I9" i="1"/>
  <c r="I59" i="1"/>
  <c r="I8" i="1" s="1"/>
  <c r="I105" i="1"/>
  <c r="I104" i="1" s="1"/>
  <c r="H59" i="1"/>
  <c r="H105" i="1"/>
  <c r="H104" i="1" s="1"/>
  <c r="H8" i="1" l="1"/>
  <c r="H235" i="1" s="1"/>
  <c r="I235" i="1"/>
</calcChain>
</file>

<file path=xl/sharedStrings.xml><?xml version="1.0" encoding="utf-8"?>
<sst xmlns="http://schemas.openxmlformats.org/spreadsheetml/2006/main" count="708" uniqueCount="450">
  <si>
    <t xml:space="preserve"> </t>
  </si>
  <si>
    <t xml:space="preserve">                    </t>
  </si>
  <si>
    <t>Остатки средств 2021 (виртуальные концертные залы)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</si>
  <si>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</si>
  <si>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Остатки средств 2021 (Улучшение соц.положения семей с детьми)</t>
  </si>
  <si>
    <t>Остатки средств 2021 (классное руководство)</t>
  </si>
  <si>
    <t>Остатки средств 2021 (Приобретение оборудования для учреждений культуры)</t>
  </si>
  <si>
    <t>21-70620-00000-00000</t>
  </si>
  <si>
    <t>Остатки средств 2021 (Организация отдыха и оздоровления детей)</t>
  </si>
  <si>
    <t>21-70929-00000-00000</t>
  </si>
  <si>
    <t>Остатки средств 2020 (Чистая вода) рп. Сузун</t>
  </si>
  <si>
    <t>Остатки средств 2021 (Гидротехнические сооружения)</t>
  </si>
  <si>
    <t>Остатки средств 2021 (Осуществление малобюджетного строительства (ремонт стадиона)</t>
  </si>
  <si>
    <t>21-70740-00000-00000</t>
  </si>
  <si>
    <t>Остатки средств 2021 (Развитие предпринимательства)</t>
  </si>
  <si>
    <t>Остатки средств 2021 (Проектная документация и проведение экспертизы (КРСТ)</t>
  </si>
  <si>
    <t>Остатки средств 2021 (Управление гос.финансами)</t>
  </si>
  <si>
    <t xml:space="preserve">Остатки средств 2021 (Развитие автомобильных дорог) </t>
  </si>
  <si>
    <t>Остатки средств 2021 (Семья опекуна)</t>
  </si>
  <si>
    <t>Остатки средств 2021 (Приемные родители)</t>
  </si>
  <si>
    <t>Остатки средств 2021 (Приемная семья)</t>
  </si>
  <si>
    <t>Остатки средств 2021 (Соц.обслуживание отдельных категорий граждан)</t>
  </si>
  <si>
    <t>Остатки средств 2021 (Адаптированные программы)</t>
  </si>
  <si>
    <t>Остатки средств 2021 (Питание дети ОВЗ)</t>
  </si>
  <si>
    <t>Остатки средств 2021 (Дошкольная)</t>
  </si>
  <si>
    <t>Остатки средств 2021 (Общеобразовательная)</t>
  </si>
  <si>
    <t>Остатки федеральных целевых средств</t>
  </si>
  <si>
    <t>21-53030-00000-00000</t>
  </si>
  <si>
    <t>21-51200-00000-00000</t>
  </si>
  <si>
    <t>Остатки средств 2021 по переданным (ГО СЧ)</t>
  </si>
  <si>
    <t>Остатки средств 2021 по переданным (ревизор)</t>
  </si>
  <si>
    <t>Остатки средств 2021 по переданным (210-ФЗ)</t>
  </si>
  <si>
    <t>Остатки средств 2021 по переданным (культура)</t>
  </si>
  <si>
    <t>Собственные средства бюджета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</si>
  <si>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</si>
  <si>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</si>
  <si>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</si>
  <si>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</si>
  <si>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ИМБТ районные</t>
  </si>
  <si>
    <t>Безвозмездные поступления на 207КБК</t>
  </si>
  <si>
    <t>Прочие безвозмездные поступления в бюджеты муниципальных районов</t>
  </si>
  <si>
    <t>20700000 ПРОЧИЕ БЕЗВОЗМЕЗДНЫЕ ПОСТУПЛЕНИЯ</t>
  </si>
  <si>
    <t>Резервный фонд Правительства НСО (Погашение задолженности за твердое топливо)</t>
  </si>
  <si>
    <t>22-20540-00000-00000</t>
  </si>
  <si>
    <t>Резервный фонд Правительства НСО (Питание детей военнослужащих)</t>
  </si>
  <si>
    <t>Создание соц.-эконом, организ-ых услов. для повыш.качест. жизни гр.пожил. возраста, степени их соц.защищ., содейс. их актив. участию в жизни общества</t>
  </si>
  <si>
    <t>22-70820-00000-00000</t>
  </si>
  <si>
    <t>Резервный фонд Правительства Новосибирской области</t>
  </si>
  <si>
    <t>Обеспечение жильем молодых семей</t>
  </si>
  <si>
    <t>22-54970-00000-00000</t>
  </si>
  <si>
    <t>Ресурсное обеспечение модернизации образования (ИМБТ)</t>
  </si>
  <si>
    <t>22-03470-00000-00002</t>
  </si>
  <si>
    <t>Создание системы долговременного ухода за гражданами пожилого возраста и инвалидами</t>
  </si>
  <si>
    <t>22-51630-00000-00000</t>
  </si>
  <si>
    <t>Улучшение социального положения семей с детьми (обеспеч.дружественных семье и детству отношений)</t>
  </si>
  <si>
    <t>22-70179-00000-00000</t>
  </si>
  <si>
    <t>Средства, поступившие из государственных внебюджетных фондов и государственных корпораций</t>
  </si>
  <si>
    <t>22-70109-00000-00000</t>
  </si>
  <si>
    <t>Федеральные целевые средства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</si>
  <si>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</si>
  <si>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Передача полномочий по культуре</t>
  </si>
  <si>
    <t>22-55130-00000-00000</t>
  </si>
  <si>
    <t>20240000 Иные межбюджетные трансферты</t>
  </si>
  <si>
    <t>Классное руководство</t>
  </si>
  <si>
    <t>22-03350-00000-00000</t>
  </si>
  <si>
    <t>22-53030-00000-00000</t>
  </si>
  <si>
    <t>22-51200-00000-00000</t>
  </si>
  <si>
    <t>22-51180-00000-00000</t>
  </si>
  <si>
    <t>Жилье детям-сиротам (№ 159-ФЗ от 21.12.1996)</t>
  </si>
  <si>
    <t>22-70399-00000-00000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</si>
  <si>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</si>
  <si>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Жилье детям-сиротам </t>
  </si>
  <si>
    <t>22-50820-00000-00000</t>
  </si>
  <si>
    <t>Жилье детям-сиротам (за счет средств областного бюджета)</t>
  </si>
  <si>
    <t>22-70139-00000-00000</t>
  </si>
  <si>
    <t>Решение вопросов в сфере административных правонарушений</t>
  </si>
  <si>
    <t>22-70190-00000-00000</t>
  </si>
  <si>
    <t>Ведение регистра</t>
  </si>
  <si>
    <t>22-70230-00000-00000</t>
  </si>
  <si>
    <t>Дотация поселениям</t>
  </si>
  <si>
    <t>22-70220-00000-00000</t>
  </si>
  <si>
    <t>Отлов и содержание безнадзорных животных</t>
  </si>
  <si>
    <t>22-70160-00000-00000</t>
  </si>
  <si>
    <t>Семья опекуна</t>
  </si>
  <si>
    <t>22-70289-00000-00000</t>
  </si>
  <si>
    <t>Приемные родители</t>
  </si>
  <si>
    <t>Приемная семья</t>
  </si>
  <si>
    <t>Опека и попечительство</t>
  </si>
  <si>
    <t>Соц.обслуживание отдельных категорий граждан</t>
  </si>
  <si>
    <t>22-70180-00000-00000</t>
  </si>
  <si>
    <t>Администрирование госполномочий</t>
  </si>
  <si>
    <t>Адаптированные программы</t>
  </si>
  <si>
    <t>22-70140-00000-00000</t>
  </si>
  <si>
    <t>Питание дети ОВЗ</t>
  </si>
  <si>
    <t>22-03349-00000-00000</t>
  </si>
  <si>
    <t>Комиссия по делам несовершеннолетних</t>
  </si>
  <si>
    <t>22-70159-00000-00000</t>
  </si>
  <si>
    <t>Дошкольная</t>
  </si>
  <si>
    <t>22-70110-00000-00000</t>
  </si>
  <si>
    <t>Общеобразовательная</t>
  </si>
  <si>
    <t>22-70120-00000-00000</t>
  </si>
  <si>
    <t>Уведомительная регистрация коллективных договоров</t>
  </si>
  <si>
    <t>22-70210-00000-00000</t>
  </si>
  <si>
    <t>20230000 Субвенции бюджетам бюджетной системы Российской Федерации</t>
  </si>
  <si>
    <t xml:space="preserve">Развитие социальной инфраструктуры в сфере организации отдыха и оздоровления детей Новосибирской области </t>
  </si>
  <si>
    <t>22-70929-00000-00000</t>
  </si>
  <si>
    <t>Подготовка градостроительной документации и (или) внесение изменений в нее</t>
  </si>
  <si>
    <t>22-71200-00000-00000</t>
  </si>
  <si>
    <t>Организация благоустройства дворовых территорий многоквартирных домов, территорий общего пользования</t>
  </si>
  <si>
    <t>22-70850-00000-00000</t>
  </si>
  <si>
    <t>Изготовление проектной документации и ее экспертиза</t>
  </si>
  <si>
    <t>22-70780-00000-00000</t>
  </si>
  <si>
    <t xml:space="preserve">Субсидии на управление дорожным хозяйством </t>
  </si>
  <si>
    <t>22-70320-00000-00000</t>
  </si>
  <si>
    <t>Содействие развитию местного самооуправ.(ТОСы) (развитие инстит.регион.политики)</t>
  </si>
  <si>
    <t>22-70610-00000-00000</t>
  </si>
  <si>
    <t>Бесперебойна работа объектов тепло-, водоснабжения и водоотведения (безопасность ЖКХ)</t>
  </si>
  <si>
    <t>22-70600-00000-00000</t>
  </si>
  <si>
    <t>Поддержание безопасного технич.состояния гидротехнических сооружений (охрана окружающей среды)</t>
  </si>
  <si>
    <t>22-70860-00000-00001</t>
  </si>
  <si>
    <t>Ресурсное обеспечение модернизации образования</t>
  </si>
  <si>
    <t>22-03470-00000-00001</t>
  </si>
  <si>
    <t>Осуществл.малобюджет.строит-ва, реконструкции, ремонта спорт.сооруж.,обеспеч.оборудов.и инвентарем спорт.объектов</t>
  </si>
  <si>
    <t>22-70740-00000-00000</t>
  </si>
  <si>
    <t>Приобретение (обновление) транспор.средств (обеспечение доступности услуг общественного транспорта)</t>
  </si>
  <si>
    <t>22-70170-00000-00000</t>
  </si>
  <si>
    <t>Создание новых мест (в сфере общего образования)</t>
  </si>
  <si>
    <t>22-70920-00000-00001</t>
  </si>
  <si>
    <t>Приобрет.оборудов. и проведение капитал.ремонта мун.учрежд.культуры и мун.образовател.организаций допол.образования сферы культуры (культура НСО)</t>
  </si>
  <si>
    <t>22-70620-00000-00000</t>
  </si>
  <si>
    <t>Комплектование книжных фондов (ОБ)</t>
  </si>
  <si>
    <t>22-70770-00000-00000</t>
  </si>
  <si>
    <t>Организация функционирования с/с жизнеобеспечения (безопасность ЖКХ)</t>
  </si>
  <si>
    <t>22-70490-00000-00000</t>
  </si>
  <si>
    <t xml:space="preserve">Безопасный город (установка и модернизация систем видеонаблюдения, автоматической пожарной сигнализации и пожарного мониторинга) </t>
  </si>
  <si>
    <t>22-02590-00000-00000</t>
  </si>
  <si>
    <t>Управление государственными финансами</t>
  </si>
  <si>
    <t>22-70510-02000-00000</t>
  </si>
  <si>
    <t>22-70510-01000-00000</t>
  </si>
  <si>
    <t>22-70510-00000-00000</t>
  </si>
  <si>
    <t>Мероприятия по оздоровлению детей</t>
  </si>
  <si>
    <t>22-70359-00000-00000</t>
  </si>
  <si>
    <t>Модернизация образования(капитальный ремонт школ)</t>
  </si>
  <si>
    <t>22-57500-00000-00000</t>
  </si>
  <si>
    <t>Современн.город.среда(благоустр.общественных пространств)</t>
  </si>
  <si>
    <t>22-55550-00000-00002</t>
  </si>
  <si>
    <t>Современн.город.среда(благоустр.дворов.территроий многоквартир.домов)</t>
  </si>
  <si>
    <t>22-55550-00000-00001</t>
  </si>
  <si>
    <t>Развитие предпринимательства</t>
  </si>
  <si>
    <t>22-70690-00000-00000</t>
  </si>
  <si>
    <t>Государственная поддержка отрасли культуры</t>
  </si>
  <si>
    <t>22-55190-00000-01002</t>
  </si>
  <si>
    <t>22-55190-00000-02000</t>
  </si>
  <si>
    <t>Развитие сети учреждений культурно-досугового типа (культура НСО)</t>
  </si>
  <si>
    <t>Культура НСО (субсидия на укрепление МТБ, число жителей до 50 т.чел.)</t>
  </si>
  <si>
    <t>22-54670-00000-00000</t>
  </si>
  <si>
    <t>22-53040-00000-00002</t>
  </si>
  <si>
    <t xml:space="preserve">Обновл.МТБ для формир. у обучающихся технологич. и гуманитар.навыков </t>
  </si>
  <si>
    <t>22-51692-00000-00000</t>
  </si>
  <si>
    <t>Мероприятия по созданию в общеобр.организациях, располож. в сельск.мест., условий для занятий физ.культ.и спортом (развит.физ.культуры и спорта)</t>
  </si>
  <si>
    <t>22-50970-00000-00000</t>
  </si>
  <si>
    <t>Развитие автомобильных дорог</t>
  </si>
  <si>
    <t>22-70760-00000-00000</t>
  </si>
  <si>
    <t>Строительство и реконструкция объектов централизованных систем водоотведения (Чистая вода)</t>
  </si>
  <si>
    <t>22-71010-00000-00000</t>
  </si>
  <si>
    <t xml:space="preserve">Строительство и реконструкция объектов централизованных систем холодного водоснабжения и водоотведения(Чистая вода) </t>
  </si>
  <si>
    <t>22-70640-00000-00000</t>
  </si>
  <si>
    <t>Создание инфраструктуры в сфере обращения с твердыми коммунальными отходами</t>
  </si>
  <si>
    <t>22-70960-00000-00000</t>
  </si>
  <si>
    <t>Мероприятия по защите территорий населенных пунктов от подтопления и затопления (охрана окружающей среды)</t>
  </si>
  <si>
    <t>22-70870-00000-00000</t>
  </si>
  <si>
    <t xml:space="preserve">Строительство специализ.жилищ.фонда для предоставления отдельным категор. граждан (стимулирование развития жилищного строительства) </t>
  </si>
  <si>
    <t>22-70830-00000-00000</t>
  </si>
  <si>
    <t>Строительство (приобретение на первичном рынке) служебного жилья (стимулирование развития жилищного строительства)</t>
  </si>
  <si>
    <t>22-70650-00000-00000</t>
  </si>
  <si>
    <t>20220000 Субсидии бюджетам бюджетной системы Российской Федерации (межбюджетные субсидии)</t>
  </si>
  <si>
    <t>КРСТ-строительство жилья, предоставляемого по договору найма жилого помещения</t>
  </si>
  <si>
    <t>22-R5763-00000-00000</t>
  </si>
  <si>
    <t>22350648440101210001</t>
  </si>
  <si>
    <t>22350648437101210001</t>
  </si>
  <si>
    <t>Дотации бюджетам муниципальных районов на выравнивание бюджетной обеспеченности</t>
  </si>
  <si>
    <t>20215001 Дотации на выравнивание бюджетной обеспеченности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</si>
  <si>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</si>
  <si>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</si>
  <si>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неналоговые доходы бюджетов муниципальных районов</t>
  </si>
  <si>
    <t>Невыясненные поступления</t>
  </si>
  <si>
    <t>Невыясненные поступления, зачисляемые в бюджеты муниципальных районов</t>
  </si>
  <si>
    <t>11700000 ПРОЧИЕ НЕНАЛОГОВЫЕ ДОХОДЫ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</si>
  <si>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</si>
  <si>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</si>
  <si>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</si>
  <si>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</si>
  <si>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</si>
  <si>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</si>
  <si>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</si>
  <si>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</si>
  <si>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</si>
  <si>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</si>
  <si>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</si>
  <si>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</si>
  <si>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Битковская СОШ</t>
  </si>
  <si>
    <t>Прочие доходы от оказания платных услуг Битковская СОШ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</si>
  <si>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</si>
  <si>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</si>
  <si>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</si>
  <si>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</si>
  <si>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</si>
  <si>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</si>
  <si>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</si>
  <si>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</si>
  <si>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</si>
  <si>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</si>
  <si>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</si>
  <si>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</si>
  <si>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Прочие местные налоги и сборы, мобилизуемые на территориях муниципальных районов (пени по соответствующему платежу)</t>
  </si>
  <si>
    <t>10907000 Прочие налоги и сборы (по отмененным местным налогам и сборам)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</si>
  <si>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</si>
  <si>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</si>
  <si>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</si>
  <si>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10800000 ГОСУДАРСТВЕННАЯ ПОШЛИНА</t>
  </si>
  <si>
    <t>Транспортный налог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</si>
  <si>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</si>
  <si>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</si>
  <si>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</si>
  <si>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</si>
  <si>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10604000 Транспортный налог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</si>
  <si>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</si>
  <si>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</si>
  <si>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</si>
  <si>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</si>
  <si>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</si>
  <si>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</si>
  <si>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</si>
  <si>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</si>
  <si>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</si>
  <si>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</si>
  <si>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</si>
  <si>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</si>
  <si>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</si>
  <si>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</si>
  <si>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</si>
  <si>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</si>
  <si>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</si>
  <si>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</si>
  <si>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</si>
  <si>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</si>
  <si>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</si>
  <si>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Акцизы (район)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</si>
  <si>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</si>
  <si>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</si>
  <si>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</si>
  <si>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</si>
  <si>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 Акцизы по подакцизным товарам (продукции), производимым на территории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</si>
  <si>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</si>
  <si>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</si>
  <si>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</si>
  <si>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</si>
  <si>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</si>
  <si>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</si>
  <si>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</si>
  <si>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</si>
  <si>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</si>
  <si>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</si>
  <si>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</si>
  <si>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</si>
  <si>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</si>
  <si>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типа средств</t>
  </si>
  <si>
    <t>Код цели</t>
  </si>
  <si>
    <t>Тип средств</t>
  </si>
  <si>
    <t>Наименование кода дохода</t>
  </si>
  <si>
    <t>Код дохода</t>
  </si>
  <si>
    <t>18210102010011000110</t>
  </si>
  <si>
    <t>18210102010012100110</t>
  </si>
  <si>
    <t>18210102010013000110</t>
  </si>
  <si>
    <t>18210102010014000110</t>
  </si>
  <si>
    <t>18210102020011000110</t>
  </si>
  <si>
    <t>18210102020012100110</t>
  </si>
  <si>
    <t>18210102030011000110</t>
  </si>
  <si>
    <t>18210102030012100110</t>
  </si>
  <si>
    <t>18210102030013000110</t>
  </si>
  <si>
    <t>18210102040011000110</t>
  </si>
  <si>
    <t>18210102080011000110</t>
  </si>
  <si>
    <t>10000000 НАЛОГОВЫЕ ДОХОДЫ</t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</si>
  <si>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</si>
  <si>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</si>
  <si>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</si>
  <si>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</si>
  <si>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</si>
  <si>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</si>
  <si>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</si>
  <si>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18210501021011000110</t>
  </si>
  <si>
    <t>18210501021012100110</t>
  </si>
  <si>
    <t>18210501021013000110</t>
  </si>
  <si>
    <t>18210501050012100110</t>
  </si>
  <si>
    <t>18210502010021000110</t>
  </si>
  <si>
    <t>18210502010022100110</t>
  </si>
  <si>
    <t>18210502010023000110</t>
  </si>
  <si>
    <t>18210502020021000110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</si>
  <si>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</si>
  <si>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</si>
  <si>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</si>
  <si>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</si>
  <si>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</si>
  <si>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</si>
  <si>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</si>
  <si>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18210604012021000110</t>
  </si>
  <si>
    <t>18210604012022100110</t>
  </si>
  <si>
    <t>18210803010011050110</t>
  </si>
  <si>
    <t>18210803010011060110</t>
  </si>
  <si>
    <t>81010807150011000110</t>
  </si>
  <si>
    <t>18210907053052100110</t>
  </si>
  <si>
    <t>81011105013050000120</t>
  </si>
  <si>
    <t>81011105013130000120</t>
  </si>
  <si>
    <t>81011105025050000120</t>
  </si>
  <si>
    <t>81011105075050000120</t>
  </si>
  <si>
    <t>81011107015050000120</t>
  </si>
  <si>
    <t>81011109045050000120</t>
  </si>
  <si>
    <t>04811201010016000120</t>
  </si>
  <si>
    <t>04811201030016000120</t>
  </si>
  <si>
    <t>04811201041016000120</t>
  </si>
  <si>
    <t>81011301995050001130</t>
  </si>
  <si>
    <t>81011302065050000130</t>
  </si>
  <si>
    <t>81011302995050000130</t>
  </si>
  <si>
    <t>81011406013050000430</t>
  </si>
  <si>
    <t>81011406013130000430</t>
  </si>
  <si>
    <t>00611601193010000140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</si>
  <si>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</si>
  <si>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</si>
  <si>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</si>
  <si>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</si>
  <si>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</si>
  <si>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02311601073010000140</t>
  </si>
  <si>
    <t>02311601203010000140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</si>
  <si>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</si>
  <si>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</si>
  <si>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округов, направляемые на формирование муниципального дорожного фонда)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</si>
  <si>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</si>
  <si>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</si>
  <si>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</si>
  <si>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</si>
  <si>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</si>
  <si>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</si>
  <si>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</si>
  <si>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</si>
  <si>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</si>
  <si>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</si>
  <si>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16211601133010000140</t>
  </si>
  <si>
    <t>16211601173010000140</t>
  </si>
  <si>
    <t>16211601193010000140</t>
  </si>
  <si>
    <t>16211601203010000140</t>
  </si>
  <si>
    <t>18811610123010051140</t>
  </si>
  <si>
    <t>32111610123010051140</t>
  </si>
  <si>
    <t>81011602010020202140</t>
  </si>
  <si>
    <t>81011607010050000140</t>
  </si>
  <si>
    <t>81011607090050000140</t>
  </si>
  <si>
    <t>81011610123010051140</t>
  </si>
  <si>
    <t>81011701050050000180</t>
  </si>
  <si>
    <t>81011705050050000180</t>
  </si>
  <si>
    <t>81020215001050000150</t>
  </si>
  <si>
    <t>81020227576050000150</t>
  </si>
  <si>
    <t>81020220077050000150</t>
  </si>
  <si>
    <t>81020220216050000150</t>
  </si>
  <si>
    <t>81020225097050000150</t>
  </si>
  <si>
    <t>81020225169050000150</t>
  </si>
  <si>
    <t>81020225304050000150</t>
  </si>
  <si>
    <t>81020225467050000150</t>
  </si>
  <si>
    <t>81020225513050000150</t>
  </si>
  <si>
    <t>81020225519050000150</t>
  </si>
  <si>
    <t>81020225527050000150</t>
  </si>
  <si>
    <t>81020225555050000150</t>
  </si>
  <si>
    <t>81020225750050000150</t>
  </si>
  <si>
    <t>81020229999050000150</t>
  </si>
  <si>
    <t>81020230024050000150</t>
  </si>
  <si>
    <t>81020235082050000150</t>
  </si>
  <si>
    <t>81020235118050000150</t>
  </si>
  <si>
    <t>81020235120050000150</t>
  </si>
  <si>
    <t>81020245303050000150</t>
  </si>
  <si>
    <t>81020240014050000150</t>
  </si>
  <si>
    <t>81020249999050000150</t>
  </si>
  <si>
    <t>81020705030050000150</t>
  </si>
  <si>
    <t>81021860010050000150</t>
  </si>
  <si>
    <t>81021805010050000150</t>
  </si>
  <si>
    <t>81021960010050000150</t>
  </si>
  <si>
    <t>итого</t>
  </si>
  <si>
    <t>Утверждено</t>
  </si>
  <si>
    <t>Исполнено</t>
  </si>
  <si>
    <t>Приложение №1</t>
  </si>
  <si>
    <t>рублей</t>
  </si>
  <si>
    <t>Исполнение доходной части бюджета Сузунского района за 2022 год</t>
  </si>
  <si>
    <t>11000000 НЕНАЛОГОВЫЕ ДОХОДЫ</t>
  </si>
  <si>
    <t xml:space="preserve">Субсидии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
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</si>
  <si>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</si>
  <si>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</si>
  <si>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</si>
  <si>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</si>
  <si>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</si>
  <si>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водоотведения)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</si>
  <si>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</si>
  <si>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</si>
  <si>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</si>
  <si>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</si>
  <si>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</si>
  <si>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 xml:space="preserve">Субсидии на развитие сети учреждений культурно-досугового типа государственной программы Новосибирской области "Культура Новосибирской области" </t>
  </si>
  <si>
    <t xml:space="preserve">Субсидии на государственную поддержку отрасли культуры государственной программы Новосибирской области "Культура Новосибирской области"
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</si>
  <si>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</si>
  <si>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</si>
  <si>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 xml:space="preserve">Субсидии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 области" 
</t>
  </si>
  <si>
    <t>Субсидии 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</si>
  <si>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</si>
  <si>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</si>
  <si>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</si>
  <si>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</si>
  <si>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</si>
  <si>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общего образования)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</si>
  <si>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</si>
  <si>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</si>
  <si>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</si>
  <si>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(поддержание безопасного технического состояния)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</si>
  <si>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</si>
  <si>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</si>
  <si>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управление дорожным хозяйством</t>
  </si>
  <si>
    <t xml:space="preserve"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
</t>
  </si>
  <si>
    <t xml:space="preserve">Субсидии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
</t>
  </si>
  <si>
    <t xml:space="preserve"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
</t>
  </si>
  <si>
    <t>Субсидии на развитие социальной инфраструктуры в сфере организации отдыха и оздоровления детей
Новосибирской области государственной программы Новосибирской области "Социальная поддержка
в Новосибирской области"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</si>
  <si>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</si>
  <si>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</si>
  <si>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</si>
  <si>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</si>
  <si>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</si>
  <si>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</si>
  <si>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</si>
  <si>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</si>
  <si>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Субвендии на организацию проведения мероприятий по отлову и содержанию безнадзорных животных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</si>
  <si>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</si>
  <si>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</si>
  <si>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</si>
  <si>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первичного воинского учета на территориях, где отсутствуют военные комиссариаты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</si>
  <si>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</si>
  <si>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</si>
  <si>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</si>
  <si>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</si>
  <si>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</si>
  <si>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</si>
  <si>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</si>
  <si>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</si>
  <si>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</si>
  <si>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Иные межбюджетные трансферты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"Социальная поддержка в Новосибирской области"</t>
  </si>
  <si>
    <t>к решению сессии Совета депутатов Сузунского района</t>
  </si>
  <si>
    <t>от 22.06.2023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</si>
</sst>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\.00\.00"/>
    <numFmt numFmtId="166" formatCode="#,##0.00;[Red]\-#,##0.00;0.00"/>
    <numFmt numFmtId="167" formatCode="00.\00.\00"/>
  </numFmts>
  <fonts count="11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11" xfId="0" applyNumberFormat="1" applyFont="1" applyFill="1" applyBorder="1" applyAlignment="1" applyProtection="1">
      <alignment vertical="center"/>
      <protection hidden="1"/>
    </xf>
    <xf numFmtId="0" fontId="5" fillId="0" borderId="2" xfId="0" applyFont="1" applyBorder="1" applyProtection="1">
      <protection hidden="1"/>
    </xf>
    <xf numFmtId="165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left" vertical="top" wrapText="1"/>
      <protection hidden="1"/>
    </xf>
    <xf numFmtId="165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20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NumberFormat="1" applyFont="1" applyFill="1" applyBorder="1" applyAlignment="1" applyProtection="1">
      <protection hidden="1"/>
    </xf>
    <xf numFmtId="165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167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0" fontId="5" fillId="2" borderId="0" xfId="0" applyFont="1" applyFill="1"/>
    <xf numFmtId="49" fontId="2" fillId="0" borderId="5" xfId="0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alignment horizontal="left" vertical="top" wrapText="1"/>
      <protection hidden="1"/>
    </xf>
    <xf numFmtId="49" fontId="2" fillId="2" borderId="5" xfId="0" applyNumberFormat="1" applyFont="1" applyFill="1" applyBorder="1" applyAlignment="1" applyProtection="1">
      <alignment horizontal="center" vertical="center"/>
      <protection hidden="1"/>
    </xf>
    <xf numFmtId="49" fontId="2" fillId="2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/>
      <protection hidden="1"/>
    </xf>
    <xf numFmtId="0" fontId="7" fillId="0" borderId="20" xfId="0" applyNumberFormat="1" applyFont="1" applyFill="1" applyBorder="1" applyAlignment="1" applyProtection="1">
      <alignment horizontal="center"/>
      <protection hidden="1"/>
    </xf>
    <xf numFmtId="0" fontId="7" fillId="0" borderId="13" xfId="0" applyNumberFormat="1" applyFont="1" applyFill="1" applyBorder="1" applyAlignment="1" applyProtection="1">
      <alignment horizontal="center"/>
      <protection hidden="1"/>
    </xf>
    <xf numFmtId="49" fontId="2" fillId="0" borderId="21" xfId="0" applyNumberFormat="1" applyFont="1" applyFill="1" applyBorder="1" applyAlignment="1" applyProtection="1">
      <alignment horizontal="center" vertical="center"/>
      <protection hidden="1"/>
    </xf>
    <xf numFmtId="49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2 2" xfId="1"/>
    <cellStyle name="Обычный 2 4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showGridLines="0" tabSelected="1" zoomScaleNormal="100" workbookViewId="0">
      <selection activeCell="D11" sqref="D11"/>
    </sheetView>
  </sheetViews>
  <sheetFormatPr defaultColWidth="9.140625" defaultRowHeight="12.75" x14ac:dyDescent="0.2"/>
  <cols>
    <col min="1" max="1" width="1" style="5" customWidth="1"/>
    <col min="2" max="2" width="9.140625" style="5" customWidth="1"/>
    <col min="3" max="3" width="9.85546875" style="5" customWidth="1"/>
    <col min="4" max="4" width="73.42578125" style="5" customWidth="1"/>
    <col min="5" max="5" width="15.42578125" style="5" hidden="1" customWidth="1"/>
    <col min="6" max="6" width="22.5703125" style="5" hidden="1" customWidth="1"/>
    <col min="7" max="7" width="22" style="5" hidden="1" customWidth="1"/>
    <col min="8" max="8" width="15.7109375" style="19" customWidth="1"/>
    <col min="9" max="9" width="15" style="19" customWidth="1"/>
    <col min="10" max="199" width="9.140625" style="5" customWidth="1"/>
    <col min="200" max="16384" width="9.140625" style="5"/>
  </cols>
  <sheetData>
    <row r="1" spans="1:9" x14ac:dyDescent="0.2">
      <c r="B1" s="68" t="s">
        <v>386</v>
      </c>
      <c r="C1" s="68"/>
      <c r="D1" s="68"/>
      <c r="E1" s="68"/>
      <c r="F1" s="68"/>
      <c r="G1" s="68"/>
      <c r="H1" s="68"/>
      <c r="I1" s="68"/>
    </row>
    <row r="2" spans="1:9" x14ac:dyDescent="0.2">
      <c r="B2" s="68" t="s">
        <v>448</v>
      </c>
      <c r="C2" s="68"/>
      <c r="D2" s="68"/>
      <c r="E2" s="68"/>
      <c r="F2" s="68"/>
      <c r="G2" s="68"/>
      <c r="H2" s="68"/>
      <c r="I2" s="68"/>
    </row>
    <row r="3" spans="1:9" x14ac:dyDescent="0.2">
      <c r="B3" s="68" t="s">
        <v>449</v>
      </c>
      <c r="C3" s="68"/>
      <c r="D3" s="68"/>
      <c r="E3" s="68"/>
      <c r="F3" s="68"/>
      <c r="G3" s="68"/>
      <c r="H3" s="68"/>
      <c r="I3" s="68"/>
    </row>
    <row r="4" spans="1:9" x14ac:dyDescent="0.2">
      <c r="B4" s="68"/>
      <c r="C4" s="68"/>
      <c r="D4" s="68"/>
      <c r="E4" s="68"/>
      <c r="F4" s="68"/>
      <c r="G4" s="68"/>
      <c r="H4" s="68"/>
      <c r="I4" s="68"/>
    </row>
    <row r="5" spans="1:9" ht="18.75" x14ac:dyDescent="0.3">
      <c r="B5" s="69" t="s">
        <v>388</v>
      </c>
      <c r="C5" s="69"/>
      <c r="D5" s="69"/>
      <c r="E5" s="69"/>
      <c r="F5" s="69"/>
      <c r="G5" s="69"/>
      <c r="H5" s="69"/>
      <c r="I5" s="69"/>
    </row>
    <row r="6" spans="1:9" ht="12.75" customHeight="1" thickBot="1" x14ac:dyDescent="0.25">
      <c r="A6" s="6"/>
      <c r="B6" s="7"/>
      <c r="C6" s="7"/>
      <c r="D6" s="7"/>
      <c r="E6" s="7"/>
      <c r="F6" s="7"/>
      <c r="G6" s="7"/>
      <c r="H6" s="16"/>
      <c r="I6" s="16" t="s">
        <v>387</v>
      </c>
    </row>
    <row r="7" spans="1:9" ht="33" customHeight="1" thickBot="1" x14ac:dyDescent="0.25">
      <c r="A7" s="8"/>
      <c r="B7" s="57" t="s">
        <v>270</v>
      </c>
      <c r="C7" s="58"/>
      <c r="D7" s="22" t="s">
        <v>269</v>
      </c>
      <c r="E7" s="22" t="s">
        <v>268</v>
      </c>
      <c r="F7" s="22" t="s">
        <v>267</v>
      </c>
      <c r="G7" s="22" t="s">
        <v>266</v>
      </c>
      <c r="H7" s="23" t="s">
        <v>384</v>
      </c>
      <c r="I7" s="24" t="s">
        <v>385</v>
      </c>
    </row>
    <row r="8" spans="1:9" ht="12" customHeight="1" x14ac:dyDescent="0.2">
      <c r="A8" s="21"/>
      <c r="B8" s="59" t="s">
        <v>265</v>
      </c>
      <c r="C8" s="60"/>
      <c r="D8" s="60"/>
      <c r="E8" s="60"/>
      <c r="F8" s="60"/>
      <c r="G8" s="60"/>
      <c r="H8" s="26">
        <f>H9+H59</f>
        <v>248753463.80000001</v>
      </c>
      <c r="I8" s="27">
        <f>I9+I59</f>
        <v>267753725.97999996</v>
      </c>
    </row>
    <row r="9" spans="1:9" ht="12" customHeight="1" x14ac:dyDescent="0.2">
      <c r="A9" s="21"/>
      <c r="B9" s="55" t="s">
        <v>282</v>
      </c>
      <c r="C9" s="56"/>
      <c r="D9" s="56"/>
      <c r="E9" s="25"/>
      <c r="F9" s="25"/>
      <c r="G9" s="25"/>
      <c r="H9" s="20">
        <f>H10+H22+H27+H48+H53+H57</f>
        <v>183269090</v>
      </c>
      <c r="I9" s="28">
        <f>I10+I22+I27+I48+I53+I57</f>
        <v>198619314.50999999</v>
      </c>
    </row>
    <row r="10" spans="1:9" ht="12" customHeight="1" x14ac:dyDescent="0.2">
      <c r="A10" s="21"/>
      <c r="B10" s="55" t="s">
        <v>264</v>
      </c>
      <c r="C10" s="56"/>
      <c r="D10" s="56"/>
      <c r="E10" s="56"/>
      <c r="F10" s="56"/>
      <c r="G10" s="56"/>
      <c r="H10" s="20">
        <f>SUM(H11:H21)</f>
        <v>122022200</v>
      </c>
      <c r="I10" s="28">
        <f>SUM(I11:I21)</f>
        <v>134024230.48999999</v>
      </c>
    </row>
    <row r="11" spans="1:9" ht="48" customHeight="1" x14ac:dyDescent="0.2">
      <c r="A11" s="21"/>
      <c r="B11" s="53" t="s">
        <v>271</v>
      </c>
      <c r="C11" s="54"/>
      <c r="D11" s="1" t="s">
        <v>263</v>
      </c>
      <c r="E11" s="9">
        <v>10100</v>
      </c>
      <c r="F11" s="10"/>
      <c r="G11" s="11" t="s">
        <v>33</v>
      </c>
      <c r="H11" s="12">
        <v>112352000</v>
      </c>
      <c r="I11" s="29">
        <v>125934147.88</v>
      </c>
    </row>
    <row r="12" spans="1:9" ht="45.75" customHeight="1" x14ac:dyDescent="0.2">
      <c r="A12" s="21"/>
      <c r="B12" s="53" t="s">
        <v>272</v>
      </c>
      <c r="C12" s="54"/>
      <c r="D12" s="1" t="s">
        <v>262</v>
      </c>
      <c r="E12" s="9">
        <v>10100</v>
      </c>
      <c r="F12" s="10"/>
      <c r="G12" s="11" t="s">
        <v>33</v>
      </c>
      <c r="H12" s="12">
        <v>204000</v>
      </c>
      <c r="I12" s="29">
        <v>124485.25</v>
      </c>
    </row>
    <row r="13" spans="1:9" ht="47.25" customHeight="1" x14ac:dyDescent="0.2">
      <c r="A13" s="21"/>
      <c r="B13" s="53" t="s">
        <v>273</v>
      </c>
      <c r="C13" s="54"/>
      <c r="D13" s="1" t="s">
        <v>261</v>
      </c>
      <c r="E13" s="9">
        <v>10100</v>
      </c>
      <c r="F13" s="10"/>
      <c r="G13" s="11" t="s">
        <v>33</v>
      </c>
      <c r="H13" s="12">
        <v>50400</v>
      </c>
      <c r="I13" s="29">
        <v>5699.91</v>
      </c>
    </row>
    <row r="14" spans="1:9" ht="35.25" customHeight="1" x14ac:dyDescent="0.2">
      <c r="A14" s="21"/>
      <c r="B14" s="53" t="s">
        <v>274</v>
      </c>
      <c r="C14" s="54"/>
      <c r="D14" s="1" t="s">
        <v>260</v>
      </c>
      <c r="E14" s="9">
        <v>10100</v>
      </c>
      <c r="F14" s="10"/>
      <c r="G14" s="11" t="s">
        <v>33</v>
      </c>
      <c r="H14" s="12">
        <v>0</v>
      </c>
      <c r="I14" s="29">
        <v>450.64</v>
      </c>
    </row>
    <row r="15" spans="1:9" ht="68.25" customHeight="1" x14ac:dyDescent="0.2">
      <c r="A15" s="21"/>
      <c r="B15" s="53" t="s">
        <v>275</v>
      </c>
      <c r="C15" s="54"/>
      <c r="D15" s="1" t="s">
        <v>259</v>
      </c>
      <c r="E15" s="9">
        <v>10100</v>
      </c>
      <c r="F15" s="10"/>
      <c r="G15" s="11" t="s">
        <v>33</v>
      </c>
      <c r="H15" s="12">
        <v>600000</v>
      </c>
      <c r="I15" s="29">
        <v>105128.98</v>
      </c>
    </row>
    <row r="16" spans="1:9" ht="57.75" customHeight="1" x14ac:dyDescent="0.2">
      <c r="A16" s="21"/>
      <c r="B16" s="53" t="s">
        <v>276</v>
      </c>
      <c r="C16" s="54"/>
      <c r="D16" s="1" t="s">
        <v>258</v>
      </c>
      <c r="E16" s="9">
        <v>10100</v>
      </c>
      <c r="F16" s="10"/>
      <c r="G16" s="11" t="s">
        <v>33</v>
      </c>
      <c r="H16" s="12">
        <v>1200</v>
      </c>
      <c r="I16" s="29">
        <v>1533.61</v>
      </c>
    </row>
    <row r="17" spans="1:9" ht="34.5" customHeight="1" x14ac:dyDescent="0.2">
      <c r="A17" s="21"/>
      <c r="B17" s="53" t="s">
        <v>277</v>
      </c>
      <c r="C17" s="54"/>
      <c r="D17" s="1" t="s">
        <v>257</v>
      </c>
      <c r="E17" s="9">
        <v>10100</v>
      </c>
      <c r="F17" s="10"/>
      <c r="G17" s="11" t="s">
        <v>33</v>
      </c>
      <c r="H17" s="12">
        <v>1800000</v>
      </c>
      <c r="I17" s="29">
        <v>847864.31</v>
      </c>
    </row>
    <row r="18" spans="1:9" ht="22.5" customHeight="1" x14ac:dyDescent="0.2">
      <c r="A18" s="21"/>
      <c r="B18" s="53" t="s">
        <v>278</v>
      </c>
      <c r="C18" s="54"/>
      <c r="D18" s="1" t="s">
        <v>256</v>
      </c>
      <c r="E18" s="9">
        <v>10100</v>
      </c>
      <c r="F18" s="10"/>
      <c r="G18" s="11" t="s">
        <v>33</v>
      </c>
      <c r="H18" s="12">
        <v>4800</v>
      </c>
      <c r="I18" s="29">
        <v>7584.3</v>
      </c>
    </row>
    <row r="19" spans="1:9" ht="33.75" customHeight="1" x14ac:dyDescent="0.2">
      <c r="A19" s="21"/>
      <c r="B19" s="53" t="s">
        <v>279</v>
      </c>
      <c r="C19" s="54"/>
      <c r="D19" s="1" t="s">
        <v>255</v>
      </c>
      <c r="E19" s="9">
        <v>10100</v>
      </c>
      <c r="F19" s="10"/>
      <c r="G19" s="11" t="s">
        <v>33</v>
      </c>
      <c r="H19" s="12">
        <v>0</v>
      </c>
      <c r="I19" s="29">
        <v>1298.32</v>
      </c>
    </row>
    <row r="20" spans="1:9" ht="53.25" customHeight="1" x14ac:dyDescent="0.2">
      <c r="A20" s="21"/>
      <c r="B20" s="53" t="s">
        <v>280</v>
      </c>
      <c r="C20" s="54"/>
      <c r="D20" s="1" t="s">
        <v>254</v>
      </c>
      <c r="E20" s="9">
        <v>10100</v>
      </c>
      <c r="F20" s="10"/>
      <c r="G20" s="11" t="s">
        <v>33</v>
      </c>
      <c r="H20" s="12">
        <v>147700</v>
      </c>
      <c r="I20" s="29">
        <v>133946.01</v>
      </c>
    </row>
    <row r="21" spans="1:9" ht="57" customHeight="1" x14ac:dyDescent="0.2">
      <c r="A21" s="21"/>
      <c r="B21" s="53" t="s">
        <v>281</v>
      </c>
      <c r="C21" s="54"/>
      <c r="D21" s="1" t="s">
        <v>253</v>
      </c>
      <c r="E21" s="9">
        <v>10100</v>
      </c>
      <c r="F21" s="10"/>
      <c r="G21" s="11" t="s">
        <v>33</v>
      </c>
      <c r="H21" s="12">
        <v>6862100</v>
      </c>
      <c r="I21" s="29">
        <v>6862091.2800000003</v>
      </c>
    </row>
    <row r="22" spans="1:9" ht="12" customHeight="1" x14ac:dyDescent="0.2">
      <c r="A22" s="21"/>
      <c r="B22" s="55" t="s">
        <v>252</v>
      </c>
      <c r="C22" s="56"/>
      <c r="D22" s="56"/>
      <c r="E22" s="56"/>
      <c r="F22" s="56"/>
      <c r="G22" s="56"/>
      <c r="H22" s="20">
        <f>SUM(H23:H26)</f>
        <v>9379460</v>
      </c>
      <c r="I22" s="28">
        <f>SUM(I23:I26)</f>
        <v>11140265.59</v>
      </c>
    </row>
    <row r="23" spans="1:9" ht="44.25" customHeight="1" x14ac:dyDescent="0.2">
      <c r="A23" s="21"/>
      <c r="B23" s="53" t="s">
        <v>283</v>
      </c>
      <c r="C23" s="54"/>
      <c r="D23" s="1" t="s">
        <v>251</v>
      </c>
      <c r="E23" s="9">
        <v>10152</v>
      </c>
      <c r="F23" s="10"/>
      <c r="G23" s="11" t="s">
        <v>247</v>
      </c>
      <c r="H23" s="12">
        <v>4254500</v>
      </c>
      <c r="I23" s="29">
        <v>5584693.5300000003</v>
      </c>
    </row>
    <row r="24" spans="1:9" ht="57.75" customHeight="1" x14ac:dyDescent="0.2">
      <c r="A24" s="21"/>
      <c r="B24" s="53" t="s">
        <v>284</v>
      </c>
      <c r="C24" s="54"/>
      <c r="D24" s="1" t="s">
        <v>250</v>
      </c>
      <c r="E24" s="9">
        <v>10152</v>
      </c>
      <c r="F24" s="10"/>
      <c r="G24" s="11" t="s">
        <v>247</v>
      </c>
      <c r="H24" s="12">
        <v>30060</v>
      </c>
      <c r="I24" s="29">
        <v>30166.080000000002</v>
      </c>
    </row>
    <row r="25" spans="1:9" ht="47.25" customHeight="1" x14ac:dyDescent="0.2">
      <c r="A25" s="21"/>
      <c r="B25" s="53" t="s">
        <v>285</v>
      </c>
      <c r="C25" s="54"/>
      <c r="D25" s="1" t="s">
        <v>249</v>
      </c>
      <c r="E25" s="9">
        <v>10152</v>
      </c>
      <c r="F25" s="10"/>
      <c r="G25" s="11" t="s">
        <v>247</v>
      </c>
      <c r="H25" s="12">
        <v>5846200</v>
      </c>
      <c r="I25" s="29">
        <v>6166132.3799999999</v>
      </c>
    </row>
    <row r="26" spans="1:9" ht="45" customHeight="1" x14ac:dyDescent="0.2">
      <c r="A26" s="21"/>
      <c r="B26" s="53" t="s">
        <v>286</v>
      </c>
      <c r="C26" s="54"/>
      <c r="D26" s="1" t="s">
        <v>248</v>
      </c>
      <c r="E26" s="9">
        <v>10152</v>
      </c>
      <c r="F26" s="10"/>
      <c r="G26" s="11" t="s">
        <v>247</v>
      </c>
      <c r="H26" s="12">
        <v>-751300</v>
      </c>
      <c r="I26" s="29">
        <v>-640726.4</v>
      </c>
    </row>
    <row r="27" spans="1:9" ht="12" customHeight="1" x14ac:dyDescent="0.2">
      <c r="A27" s="21"/>
      <c r="B27" s="55" t="s">
        <v>246</v>
      </c>
      <c r="C27" s="56"/>
      <c r="D27" s="56"/>
      <c r="E27" s="56"/>
      <c r="F27" s="56"/>
      <c r="G27" s="56"/>
      <c r="H27" s="20">
        <f>H28+H36+H42+H45</f>
        <v>39454030</v>
      </c>
      <c r="I27" s="28">
        <f>I28+I36+I42+I45</f>
        <v>39747494.310000002</v>
      </c>
    </row>
    <row r="28" spans="1:9" ht="12" customHeight="1" x14ac:dyDescent="0.2">
      <c r="A28" s="21"/>
      <c r="B28" s="55" t="s">
        <v>245</v>
      </c>
      <c r="C28" s="56"/>
      <c r="D28" s="56"/>
      <c r="E28" s="56"/>
      <c r="F28" s="56"/>
      <c r="G28" s="56"/>
      <c r="H28" s="20">
        <f>SUM(H29:H35)</f>
        <v>29409000</v>
      </c>
      <c r="I28" s="28">
        <f>SUM(I29:I35)</f>
        <v>29074016.470000003</v>
      </c>
    </row>
    <row r="29" spans="1:9" ht="33" customHeight="1" x14ac:dyDescent="0.2">
      <c r="A29" s="21"/>
      <c r="B29" s="53" t="s">
        <v>287</v>
      </c>
      <c r="C29" s="54"/>
      <c r="D29" s="1" t="s">
        <v>244</v>
      </c>
      <c r="E29" s="9">
        <v>10100</v>
      </c>
      <c r="F29" s="10"/>
      <c r="G29" s="11" t="s">
        <v>33</v>
      </c>
      <c r="H29" s="12">
        <v>19087600</v>
      </c>
      <c r="I29" s="29">
        <v>16577746.380000001</v>
      </c>
    </row>
    <row r="30" spans="1:9" ht="23.25" customHeight="1" x14ac:dyDescent="0.2">
      <c r="A30" s="21"/>
      <c r="B30" s="53" t="s">
        <v>288</v>
      </c>
      <c r="C30" s="54"/>
      <c r="D30" s="1" t="s">
        <v>243</v>
      </c>
      <c r="E30" s="9">
        <v>10100</v>
      </c>
      <c r="F30" s="10"/>
      <c r="G30" s="11" t="s">
        <v>33</v>
      </c>
      <c r="H30" s="12">
        <v>120000</v>
      </c>
      <c r="I30" s="29">
        <v>182537.61</v>
      </c>
    </row>
    <row r="31" spans="1:9" ht="35.25" customHeight="1" x14ac:dyDescent="0.2">
      <c r="A31" s="21"/>
      <c r="B31" s="53" t="s">
        <v>289</v>
      </c>
      <c r="C31" s="54"/>
      <c r="D31" s="1" t="s">
        <v>242</v>
      </c>
      <c r="E31" s="9">
        <v>10100</v>
      </c>
      <c r="F31" s="10"/>
      <c r="G31" s="11" t="s">
        <v>33</v>
      </c>
      <c r="H31" s="12">
        <v>2200</v>
      </c>
      <c r="I31" s="29">
        <v>2187</v>
      </c>
    </row>
    <row r="32" spans="1:9" ht="43.5" customHeight="1" x14ac:dyDescent="0.2">
      <c r="A32" s="21"/>
      <c r="B32" s="53" t="s">
        <v>290</v>
      </c>
      <c r="C32" s="54"/>
      <c r="D32" s="1" t="s">
        <v>241</v>
      </c>
      <c r="E32" s="9">
        <v>10100</v>
      </c>
      <c r="F32" s="10"/>
      <c r="G32" s="11" t="s">
        <v>33</v>
      </c>
      <c r="H32" s="12">
        <v>10000000</v>
      </c>
      <c r="I32" s="29">
        <v>12149070.890000001</v>
      </c>
    </row>
    <row r="33" spans="1:9" ht="35.25" customHeight="1" x14ac:dyDescent="0.2">
      <c r="A33" s="21"/>
      <c r="B33" s="53" t="s">
        <v>291</v>
      </c>
      <c r="C33" s="54"/>
      <c r="D33" s="1" t="s">
        <v>240</v>
      </c>
      <c r="E33" s="9">
        <v>10100</v>
      </c>
      <c r="F33" s="10"/>
      <c r="G33" s="11" t="s">
        <v>33</v>
      </c>
      <c r="H33" s="12">
        <v>199200</v>
      </c>
      <c r="I33" s="29">
        <v>161958.24</v>
      </c>
    </row>
    <row r="34" spans="1:9" ht="44.25" customHeight="1" x14ac:dyDescent="0.2">
      <c r="A34" s="21"/>
      <c r="B34" s="53" t="s">
        <v>292</v>
      </c>
      <c r="C34" s="54"/>
      <c r="D34" s="1" t="s">
        <v>239</v>
      </c>
      <c r="E34" s="9">
        <v>10100</v>
      </c>
      <c r="F34" s="10"/>
      <c r="G34" s="11" t="s">
        <v>33</v>
      </c>
      <c r="H34" s="12">
        <v>0</v>
      </c>
      <c r="I34" s="29">
        <v>500</v>
      </c>
    </row>
    <row r="35" spans="1:9" ht="19.5" customHeight="1" x14ac:dyDescent="0.2">
      <c r="A35" s="21"/>
      <c r="B35" s="53" t="s">
        <v>293</v>
      </c>
      <c r="C35" s="54"/>
      <c r="D35" s="1" t="s">
        <v>238</v>
      </c>
      <c r="E35" s="9">
        <v>10100</v>
      </c>
      <c r="F35" s="10"/>
      <c r="G35" s="11" t="s">
        <v>33</v>
      </c>
      <c r="H35" s="12">
        <v>0</v>
      </c>
      <c r="I35" s="29">
        <v>16.350000000000001</v>
      </c>
    </row>
    <row r="36" spans="1:9" ht="12" customHeight="1" x14ac:dyDescent="0.2">
      <c r="A36" s="21"/>
      <c r="B36" s="55" t="s">
        <v>237</v>
      </c>
      <c r="C36" s="56"/>
      <c r="D36" s="56"/>
      <c r="E36" s="56"/>
      <c r="F36" s="56"/>
      <c r="G36" s="56"/>
      <c r="H36" s="20">
        <f>SUM(H37:H41)</f>
        <v>0</v>
      </c>
      <c r="I36" s="28">
        <f>SUM(I37:I41)</f>
        <v>-14696.609999999999</v>
      </c>
    </row>
    <row r="37" spans="1:9" ht="24.75" customHeight="1" x14ac:dyDescent="0.2">
      <c r="A37" s="21"/>
      <c r="B37" s="53" t="s">
        <v>294</v>
      </c>
      <c r="C37" s="54"/>
      <c r="D37" s="1" t="s">
        <v>236</v>
      </c>
      <c r="E37" s="9">
        <v>10100</v>
      </c>
      <c r="F37" s="10"/>
      <c r="G37" s="11" t="s">
        <v>33</v>
      </c>
      <c r="H37" s="12">
        <v>0</v>
      </c>
      <c r="I37" s="29">
        <v>-20176.009999999998</v>
      </c>
    </row>
    <row r="38" spans="1:9" ht="21.75" customHeight="1" x14ac:dyDescent="0.2">
      <c r="A38" s="21"/>
      <c r="B38" s="53" t="s">
        <v>295</v>
      </c>
      <c r="C38" s="54"/>
      <c r="D38" s="1" t="s">
        <v>235</v>
      </c>
      <c r="E38" s="9">
        <v>10100</v>
      </c>
      <c r="F38" s="10"/>
      <c r="G38" s="11" t="s">
        <v>33</v>
      </c>
      <c r="H38" s="12">
        <v>0</v>
      </c>
      <c r="I38" s="29">
        <v>5715.15</v>
      </c>
    </row>
    <row r="39" spans="1:9" ht="24" customHeight="1" x14ac:dyDescent="0.2">
      <c r="A39" s="21"/>
      <c r="B39" s="53" t="s">
        <v>296</v>
      </c>
      <c r="C39" s="54"/>
      <c r="D39" s="1" t="s">
        <v>234</v>
      </c>
      <c r="E39" s="9">
        <v>10100</v>
      </c>
      <c r="F39" s="10"/>
      <c r="G39" s="11" t="s">
        <v>33</v>
      </c>
      <c r="H39" s="12">
        <v>0</v>
      </c>
      <c r="I39" s="29">
        <v>187.06</v>
      </c>
    </row>
    <row r="40" spans="1:9" ht="34.5" customHeight="1" x14ac:dyDescent="0.2">
      <c r="A40" s="21"/>
      <c r="B40" s="53" t="s">
        <v>297</v>
      </c>
      <c r="C40" s="54"/>
      <c r="D40" s="1" t="s">
        <v>233</v>
      </c>
      <c r="E40" s="9">
        <v>10100</v>
      </c>
      <c r="F40" s="10"/>
      <c r="G40" s="11" t="s">
        <v>33</v>
      </c>
      <c r="H40" s="12">
        <v>0</v>
      </c>
      <c r="I40" s="29">
        <v>-6.17</v>
      </c>
    </row>
    <row r="41" spans="1:9" ht="26.25" customHeight="1" x14ac:dyDescent="0.2">
      <c r="A41" s="21"/>
      <c r="B41" s="53" t="s">
        <v>298</v>
      </c>
      <c r="C41" s="54"/>
      <c r="D41" s="1" t="s">
        <v>232</v>
      </c>
      <c r="E41" s="9">
        <v>10100</v>
      </c>
      <c r="F41" s="10"/>
      <c r="G41" s="11" t="s">
        <v>33</v>
      </c>
      <c r="H41" s="12">
        <v>0</v>
      </c>
      <c r="I41" s="29">
        <v>-416.64</v>
      </c>
    </row>
    <row r="42" spans="1:9" ht="12" customHeight="1" x14ac:dyDescent="0.2">
      <c r="A42" s="21"/>
      <c r="B42" s="55" t="s">
        <v>231</v>
      </c>
      <c r="C42" s="56"/>
      <c r="D42" s="56"/>
      <c r="E42" s="56"/>
      <c r="F42" s="56"/>
      <c r="G42" s="56"/>
      <c r="H42" s="20">
        <f>H43+H44</f>
        <v>7436030</v>
      </c>
      <c r="I42" s="28">
        <f>I43+I44</f>
        <v>7438043.3800000008</v>
      </c>
    </row>
    <row r="43" spans="1:9" ht="24.75" customHeight="1" x14ac:dyDescent="0.2">
      <c r="A43" s="21"/>
      <c r="B43" s="53" t="s">
        <v>299</v>
      </c>
      <c r="C43" s="54"/>
      <c r="D43" s="1" t="s">
        <v>230</v>
      </c>
      <c r="E43" s="9">
        <v>10100</v>
      </c>
      <c r="F43" s="10"/>
      <c r="G43" s="11" t="s">
        <v>33</v>
      </c>
      <c r="H43" s="12">
        <v>7430030</v>
      </c>
      <c r="I43" s="29">
        <v>7430119.9400000004</v>
      </c>
    </row>
    <row r="44" spans="1:9" ht="16.5" customHeight="1" x14ac:dyDescent="0.2">
      <c r="A44" s="21"/>
      <c r="B44" s="53" t="s">
        <v>300</v>
      </c>
      <c r="C44" s="54"/>
      <c r="D44" s="1" t="s">
        <v>229</v>
      </c>
      <c r="E44" s="9">
        <v>10100</v>
      </c>
      <c r="F44" s="10"/>
      <c r="G44" s="11" t="s">
        <v>33</v>
      </c>
      <c r="H44" s="12">
        <v>6000</v>
      </c>
      <c r="I44" s="29">
        <v>7923.44</v>
      </c>
    </row>
    <row r="45" spans="1:9" ht="12" customHeight="1" x14ac:dyDescent="0.2">
      <c r="A45" s="21"/>
      <c r="B45" s="55" t="s">
        <v>228</v>
      </c>
      <c r="C45" s="56"/>
      <c r="D45" s="56"/>
      <c r="E45" s="56"/>
      <c r="F45" s="56"/>
      <c r="G45" s="56"/>
      <c r="H45" s="20">
        <f>H46+H47</f>
        <v>2609000</v>
      </c>
      <c r="I45" s="28">
        <f>I46+I47</f>
        <v>3250131.07</v>
      </c>
    </row>
    <row r="46" spans="1:9" ht="35.25" customHeight="1" x14ac:dyDescent="0.2">
      <c r="A46" s="21"/>
      <c r="B46" s="53" t="s">
        <v>301</v>
      </c>
      <c r="C46" s="54"/>
      <c r="D46" s="1" t="s">
        <v>227</v>
      </c>
      <c r="E46" s="9">
        <v>10100</v>
      </c>
      <c r="F46" s="10"/>
      <c r="G46" s="11" t="s">
        <v>33</v>
      </c>
      <c r="H46" s="12">
        <v>2608040</v>
      </c>
      <c r="I46" s="29">
        <v>3246100.57</v>
      </c>
    </row>
    <row r="47" spans="1:9" ht="23.25" customHeight="1" x14ac:dyDescent="0.2">
      <c r="A47" s="21"/>
      <c r="B47" s="53" t="s">
        <v>302</v>
      </c>
      <c r="C47" s="54"/>
      <c r="D47" s="1" t="s">
        <v>226</v>
      </c>
      <c r="E47" s="9">
        <v>10100</v>
      </c>
      <c r="F47" s="10"/>
      <c r="G47" s="11" t="s">
        <v>33</v>
      </c>
      <c r="H47" s="12">
        <v>960</v>
      </c>
      <c r="I47" s="29">
        <v>4030.5</v>
      </c>
    </row>
    <row r="48" spans="1:9" ht="12" customHeight="1" x14ac:dyDescent="0.2">
      <c r="A48" s="21"/>
      <c r="B48" s="55" t="s">
        <v>225</v>
      </c>
      <c r="C48" s="56"/>
      <c r="D48" s="56"/>
      <c r="E48" s="56"/>
      <c r="F48" s="56"/>
      <c r="G48" s="56"/>
      <c r="H48" s="20">
        <f>H49+H50+H51+H52</f>
        <v>8413400</v>
      </c>
      <c r="I48" s="28">
        <f>I49+I50+I51+I52</f>
        <v>9480498.75</v>
      </c>
    </row>
    <row r="49" spans="1:9" ht="23.25" customHeight="1" x14ac:dyDescent="0.2">
      <c r="A49" s="21"/>
      <c r="B49" s="53" t="s">
        <v>303</v>
      </c>
      <c r="C49" s="54"/>
      <c r="D49" s="1" t="s">
        <v>224</v>
      </c>
      <c r="E49" s="9">
        <v>10153</v>
      </c>
      <c r="F49" s="10"/>
      <c r="G49" s="11" t="s">
        <v>220</v>
      </c>
      <c r="H49" s="12">
        <v>1261600</v>
      </c>
      <c r="I49" s="29">
        <v>1263238.81</v>
      </c>
    </row>
    <row r="50" spans="1:9" ht="15.75" customHeight="1" x14ac:dyDescent="0.2">
      <c r="A50" s="21"/>
      <c r="B50" s="53" t="s">
        <v>304</v>
      </c>
      <c r="C50" s="54"/>
      <c r="D50" s="1" t="s">
        <v>223</v>
      </c>
      <c r="E50" s="9">
        <v>10153</v>
      </c>
      <c r="F50" s="10"/>
      <c r="G50" s="11" t="s">
        <v>220</v>
      </c>
      <c r="H50" s="12">
        <v>18000</v>
      </c>
      <c r="I50" s="29">
        <v>8685.51</v>
      </c>
    </row>
    <row r="51" spans="1:9" ht="22.5" customHeight="1" x14ac:dyDescent="0.2">
      <c r="A51" s="21"/>
      <c r="B51" s="53" t="s">
        <v>305</v>
      </c>
      <c r="C51" s="54"/>
      <c r="D51" s="1" t="s">
        <v>222</v>
      </c>
      <c r="E51" s="9">
        <v>10153</v>
      </c>
      <c r="F51" s="10"/>
      <c r="G51" s="11" t="s">
        <v>220</v>
      </c>
      <c r="H51" s="12">
        <v>7103800</v>
      </c>
      <c r="I51" s="29">
        <v>8105868.2999999998</v>
      </c>
    </row>
    <row r="52" spans="1:9" ht="16.5" customHeight="1" x14ac:dyDescent="0.2">
      <c r="A52" s="21"/>
      <c r="B52" s="53" t="s">
        <v>306</v>
      </c>
      <c r="C52" s="54"/>
      <c r="D52" s="1" t="s">
        <v>221</v>
      </c>
      <c r="E52" s="9">
        <v>10153</v>
      </c>
      <c r="F52" s="10"/>
      <c r="G52" s="11" t="s">
        <v>220</v>
      </c>
      <c r="H52" s="12">
        <v>30000</v>
      </c>
      <c r="I52" s="29">
        <v>102706.13</v>
      </c>
    </row>
    <row r="53" spans="1:9" ht="12" customHeight="1" x14ac:dyDescent="0.2">
      <c r="A53" s="21"/>
      <c r="B53" s="55" t="s">
        <v>219</v>
      </c>
      <c r="C53" s="56"/>
      <c r="D53" s="56"/>
      <c r="E53" s="56"/>
      <c r="F53" s="56"/>
      <c r="G53" s="56"/>
      <c r="H53" s="20">
        <f>H54+H55+H56</f>
        <v>4000000</v>
      </c>
      <c r="I53" s="28">
        <f>I54+I55+I56</f>
        <v>4227137.6800000006</v>
      </c>
    </row>
    <row r="54" spans="1:9" ht="34.5" customHeight="1" x14ac:dyDescent="0.2">
      <c r="A54" s="21"/>
      <c r="B54" s="53" t="s">
        <v>307</v>
      </c>
      <c r="C54" s="54"/>
      <c r="D54" s="1" t="s">
        <v>218</v>
      </c>
      <c r="E54" s="9">
        <v>10100</v>
      </c>
      <c r="F54" s="10"/>
      <c r="G54" s="11" t="s">
        <v>33</v>
      </c>
      <c r="H54" s="12">
        <v>3800100</v>
      </c>
      <c r="I54" s="29">
        <v>3947045.24</v>
      </c>
    </row>
    <row r="55" spans="1:9" ht="35.25" customHeight="1" x14ac:dyDescent="0.2">
      <c r="A55" s="21"/>
      <c r="B55" s="53" t="s">
        <v>308</v>
      </c>
      <c r="C55" s="54"/>
      <c r="D55" s="1" t="s">
        <v>217</v>
      </c>
      <c r="E55" s="9">
        <v>10100</v>
      </c>
      <c r="F55" s="10"/>
      <c r="G55" s="11" t="s">
        <v>33</v>
      </c>
      <c r="H55" s="12">
        <v>192000</v>
      </c>
      <c r="I55" s="29">
        <v>275092.44</v>
      </c>
    </row>
    <row r="56" spans="1:9" ht="15.75" customHeight="1" x14ac:dyDescent="0.2">
      <c r="A56" s="21"/>
      <c r="B56" s="53" t="s">
        <v>309</v>
      </c>
      <c r="C56" s="54"/>
      <c r="D56" s="1" t="s">
        <v>216</v>
      </c>
      <c r="E56" s="9">
        <v>10100</v>
      </c>
      <c r="F56" s="10"/>
      <c r="G56" s="11" t="s">
        <v>33</v>
      </c>
      <c r="H56" s="12">
        <v>7900</v>
      </c>
      <c r="I56" s="29">
        <v>5000</v>
      </c>
    </row>
    <row r="57" spans="1:9" ht="12" customHeight="1" x14ac:dyDescent="0.2">
      <c r="A57" s="21"/>
      <c r="B57" s="55" t="s">
        <v>215</v>
      </c>
      <c r="C57" s="56"/>
      <c r="D57" s="56"/>
      <c r="E57" s="56"/>
      <c r="F57" s="56"/>
      <c r="G57" s="56"/>
      <c r="H57" s="20">
        <f>H58</f>
        <v>0</v>
      </c>
      <c r="I57" s="28">
        <f>I58</f>
        <v>-312.31</v>
      </c>
    </row>
    <row r="58" spans="1:9" ht="21" customHeight="1" x14ac:dyDescent="0.2">
      <c r="A58" s="21"/>
      <c r="B58" s="53" t="s">
        <v>310</v>
      </c>
      <c r="C58" s="54"/>
      <c r="D58" s="1" t="s">
        <v>214</v>
      </c>
      <c r="E58" s="9">
        <v>10100</v>
      </c>
      <c r="F58" s="10"/>
      <c r="G58" s="11" t="s">
        <v>33</v>
      </c>
      <c r="H58" s="12">
        <v>0</v>
      </c>
      <c r="I58" s="29">
        <v>-312.31</v>
      </c>
    </row>
    <row r="59" spans="1:9" ht="16.5" customHeight="1" x14ac:dyDescent="0.2">
      <c r="A59" s="21"/>
      <c r="B59" s="55" t="s">
        <v>389</v>
      </c>
      <c r="C59" s="56"/>
      <c r="D59" s="56"/>
      <c r="E59" s="9"/>
      <c r="F59" s="10"/>
      <c r="G59" s="11"/>
      <c r="H59" s="20">
        <f>H60+H67+H71+H75+H78+H101</f>
        <v>65484373.799999997</v>
      </c>
      <c r="I59" s="28">
        <f>I60+I67+I71+I75+I78+I101</f>
        <v>69134411.469999984</v>
      </c>
    </row>
    <row r="60" spans="1:9" ht="12" customHeight="1" x14ac:dyDescent="0.2">
      <c r="A60" s="21"/>
      <c r="B60" s="55" t="s">
        <v>213</v>
      </c>
      <c r="C60" s="56"/>
      <c r="D60" s="56"/>
      <c r="E60" s="56"/>
      <c r="F60" s="56"/>
      <c r="G60" s="56"/>
      <c r="H60" s="20">
        <f>SUM(H61:H66)</f>
        <v>9120600</v>
      </c>
      <c r="I60" s="28">
        <f>SUM(I61:I66)</f>
        <v>12202421.41</v>
      </c>
    </row>
    <row r="61" spans="1:9" ht="45.75" customHeight="1" x14ac:dyDescent="0.2">
      <c r="A61" s="21"/>
      <c r="B61" s="53" t="s">
        <v>311</v>
      </c>
      <c r="C61" s="54"/>
      <c r="D61" s="1" t="s">
        <v>212</v>
      </c>
      <c r="E61" s="9">
        <v>10100</v>
      </c>
      <c r="F61" s="10"/>
      <c r="G61" s="11" t="s">
        <v>33</v>
      </c>
      <c r="H61" s="12">
        <v>5982000</v>
      </c>
      <c r="I61" s="29">
        <v>6056268</v>
      </c>
    </row>
    <row r="62" spans="1:9" ht="32.25" customHeight="1" x14ac:dyDescent="0.2">
      <c r="A62" s="21"/>
      <c r="B62" s="53" t="s">
        <v>312</v>
      </c>
      <c r="C62" s="54"/>
      <c r="D62" s="1" t="s">
        <v>211</v>
      </c>
      <c r="E62" s="9">
        <v>10100</v>
      </c>
      <c r="F62" s="10"/>
      <c r="G62" s="11" t="s">
        <v>33</v>
      </c>
      <c r="H62" s="12">
        <v>436000</v>
      </c>
      <c r="I62" s="29">
        <v>660447.53</v>
      </c>
    </row>
    <row r="63" spans="1:9" ht="36" customHeight="1" x14ac:dyDescent="0.2">
      <c r="A63" s="21"/>
      <c r="B63" s="53" t="s">
        <v>313</v>
      </c>
      <c r="C63" s="54"/>
      <c r="D63" s="1" t="s">
        <v>210</v>
      </c>
      <c r="E63" s="9">
        <v>10100</v>
      </c>
      <c r="F63" s="10"/>
      <c r="G63" s="11" t="s">
        <v>33</v>
      </c>
      <c r="H63" s="12">
        <v>5300</v>
      </c>
      <c r="I63" s="29">
        <v>2573278.75</v>
      </c>
    </row>
    <row r="64" spans="1:9" ht="22.5" customHeight="1" x14ac:dyDescent="0.2">
      <c r="A64" s="21"/>
      <c r="B64" s="53" t="s">
        <v>314</v>
      </c>
      <c r="C64" s="54"/>
      <c r="D64" s="1" t="s">
        <v>209</v>
      </c>
      <c r="E64" s="9">
        <v>10100</v>
      </c>
      <c r="F64" s="10"/>
      <c r="G64" s="11" t="s">
        <v>33</v>
      </c>
      <c r="H64" s="12">
        <v>1800000</v>
      </c>
      <c r="I64" s="29">
        <v>1984929.45</v>
      </c>
    </row>
    <row r="65" spans="1:9" ht="25.5" customHeight="1" x14ac:dyDescent="0.2">
      <c r="A65" s="21"/>
      <c r="B65" s="53" t="s">
        <v>315</v>
      </c>
      <c r="C65" s="54"/>
      <c r="D65" s="1" t="s">
        <v>208</v>
      </c>
      <c r="E65" s="9">
        <v>10100</v>
      </c>
      <c r="F65" s="10"/>
      <c r="G65" s="11" t="s">
        <v>33</v>
      </c>
      <c r="H65" s="12">
        <v>0</v>
      </c>
      <c r="I65" s="29">
        <v>57811</v>
      </c>
    </row>
    <row r="66" spans="1:9" ht="37.5" customHeight="1" x14ac:dyDescent="0.2">
      <c r="A66" s="21"/>
      <c r="B66" s="53" t="s">
        <v>316</v>
      </c>
      <c r="C66" s="54"/>
      <c r="D66" s="1" t="s">
        <v>207</v>
      </c>
      <c r="E66" s="9">
        <v>10100</v>
      </c>
      <c r="F66" s="10"/>
      <c r="G66" s="11" t="s">
        <v>33</v>
      </c>
      <c r="H66" s="12">
        <v>897300</v>
      </c>
      <c r="I66" s="29">
        <v>869686.68</v>
      </c>
    </row>
    <row r="67" spans="1:9" ht="12" customHeight="1" x14ac:dyDescent="0.2">
      <c r="A67" s="21"/>
      <c r="B67" s="55" t="s">
        <v>206</v>
      </c>
      <c r="C67" s="56"/>
      <c r="D67" s="56"/>
      <c r="E67" s="56"/>
      <c r="F67" s="56"/>
      <c r="G67" s="56"/>
      <c r="H67" s="20">
        <f>H68+H69+H70</f>
        <v>148500</v>
      </c>
      <c r="I67" s="28">
        <f>I68+I69+I70</f>
        <v>149088.93</v>
      </c>
    </row>
    <row r="68" spans="1:9" ht="36.75" customHeight="1" x14ac:dyDescent="0.2">
      <c r="A68" s="21"/>
      <c r="B68" s="53" t="s">
        <v>317</v>
      </c>
      <c r="C68" s="54"/>
      <c r="D68" s="1" t="s">
        <v>205</v>
      </c>
      <c r="E68" s="9">
        <v>10100</v>
      </c>
      <c r="F68" s="10"/>
      <c r="G68" s="11" t="s">
        <v>33</v>
      </c>
      <c r="H68" s="12">
        <v>89000</v>
      </c>
      <c r="I68" s="29">
        <v>96426.68</v>
      </c>
    </row>
    <row r="69" spans="1:9" ht="26.25" customHeight="1" x14ac:dyDescent="0.2">
      <c r="A69" s="21"/>
      <c r="B69" s="53" t="s">
        <v>318</v>
      </c>
      <c r="C69" s="54"/>
      <c r="D69" s="1" t="s">
        <v>204</v>
      </c>
      <c r="E69" s="9">
        <v>10100</v>
      </c>
      <c r="F69" s="10"/>
      <c r="G69" s="11" t="s">
        <v>33</v>
      </c>
      <c r="H69" s="12">
        <v>1500</v>
      </c>
      <c r="I69" s="29">
        <v>1493.94</v>
      </c>
    </row>
    <row r="70" spans="1:9" ht="24.75" customHeight="1" x14ac:dyDescent="0.2">
      <c r="A70" s="21"/>
      <c r="B70" s="53" t="s">
        <v>319</v>
      </c>
      <c r="C70" s="54"/>
      <c r="D70" s="1" t="s">
        <v>203</v>
      </c>
      <c r="E70" s="9">
        <v>10100</v>
      </c>
      <c r="F70" s="10"/>
      <c r="G70" s="11" t="s">
        <v>33</v>
      </c>
      <c r="H70" s="12">
        <v>58000</v>
      </c>
      <c r="I70" s="29">
        <v>51168.31</v>
      </c>
    </row>
    <row r="71" spans="1:9" ht="12" customHeight="1" x14ac:dyDescent="0.2">
      <c r="A71" s="21"/>
      <c r="B71" s="55" t="s">
        <v>202</v>
      </c>
      <c r="C71" s="56"/>
      <c r="D71" s="56"/>
      <c r="E71" s="56"/>
      <c r="F71" s="56"/>
      <c r="G71" s="56"/>
      <c r="H71" s="20">
        <f>H72+H73+H74</f>
        <v>54661823.799999997</v>
      </c>
      <c r="I71" s="28">
        <f>I72+I73+I74</f>
        <v>54880076.919999994</v>
      </c>
    </row>
    <row r="72" spans="1:9" ht="15" customHeight="1" x14ac:dyDescent="0.2">
      <c r="A72" s="21"/>
      <c r="B72" s="53" t="s">
        <v>320</v>
      </c>
      <c r="C72" s="54"/>
      <c r="D72" s="1" t="s">
        <v>201</v>
      </c>
      <c r="E72" s="9">
        <v>10118</v>
      </c>
      <c r="F72" s="10"/>
      <c r="G72" s="11" t="s">
        <v>200</v>
      </c>
      <c r="H72" s="12">
        <v>46952323.799999997</v>
      </c>
      <c r="I72" s="29">
        <v>47011654.659999996</v>
      </c>
    </row>
    <row r="73" spans="1:9" ht="24" customHeight="1" x14ac:dyDescent="0.2">
      <c r="A73" s="21"/>
      <c r="B73" s="53" t="s">
        <v>321</v>
      </c>
      <c r="C73" s="54"/>
      <c r="D73" s="1" t="s">
        <v>199</v>
      </c>
      <c r="E73" s="9">
        <v>10100</v>
      </c>
      <c r="F73" s="10"/>
      <c r="G73" s="11" t="s">
        <v>33</v>
      </c>
      <c r="H73" s="12">
        <v>703700</v>
      </c>
      <c r="I73" s="29">
        <v>862622.23</v>
      </c>
    </row>
    <row r="74" spans="1:9" ht="15" customHeight="1" x14ac:dyDescent="0.2">
      <c r="A74" s="21"/>
      <c r="B74" s="53" t="s">
        <v>322</v>
      </c>
      <c r="C74" s="54"/>
      <c r="D74" s="1" t="s">
        <v>198</v>
      </c>
      <c r="E74" s="9">
        <v>10100</v>
      </c>
      <c r="F74" s="10"/>
      <c r="G74" s="11" t="s">
        <v>33</v>
      </c>
      <c r="H74" s="12">
        <v>7005800</v>
      </c>
      <c r="I74" s="29">
        <v>7005800.0300000003</v>
      </c>
    </row>
    <row r="75" spans="1:9" ht="12" customHeight="1" x14ac:dyDescent="0.2">
      <c r="A75" s="21"/>
      <c r="B75" s="55" t="s">
        <v>197</v>
      </c>
      <c r="C75" s="56"/>
      <c r="D75" s="56"/>
      <c r="E75" s="56"/>
      <c r="F75" s="56"/>
      <c r="G75" s="56"/>
      <c r="H75" s="20">
        <f>H76+H77</f>
        <v>624750</v>
      </c>
      <c r="I75" s="28">
        <f>I76+I77</f>
        <v>641070.03</v>
      </c>
    </row>
    <row r="76" spans="1:9" ht="33.75" customHeight="1" x14ac:dyDescent="0.2">
      <c r="A76" s="21"/>
      <c r="B76" s="53" t="s">
        <v>323</v>
      </c>
      <c r="C76" s="54"/>
      <c r="D76" s="1" t="s">
        <v>196</v>
      </c>
      <c r="E76" s="9">
        <v>10100</v>
      </c>
      <c r="F76" s="10"/>
      <c r="G76" s="11" t="s">
        <v>33</v>
      </c>
      <c r="H76" s="12">
        <v>234225</v>
      </c>
      <c r="I76" s="29">
        <v>153306.91</v>
      </c>
    </row>
    <row r="77" spans="1:9" ht="22.5" customHeight="1" x14ac:dyDescent="0.2">
      <c r="A77" s="21"/>
      <c r="B77" s="53" t="s">
        <v>324</v>
      </c>
      <c r="C77" s="54"/>
      <c r="D77" s="1" t="s">
        <v>195</v>
      </c>
      <c r="E77" s="9">
        <v>10100</v>
      </c>
      <c r="F77" s="10"/>
      <c r="G77" s="11" t="s">
        <v>33</v>
      </c>
      <c r="H77" s="12">
        <v>390525</v>
      </c>
      <c r="I77" s="29">
        <v>487763.12</v>
      </c>
    </row>
    <row r="78" spans="1:9" ht="12" customHeight="1" x14ac:dyDescent="0.2">
      <c r="A78" s="21"/>
      <c r="B78" s="55" t="s">
        <v>194</v>
      </c>
      <c r="C78" s="56"/>
      <c r="D78" s="56"/>
      <c r="E78" s="56"/>
      <c r="F78" s="56"/>
      <c r="G78" s="56"/>
      <c r="H78" s="20">
        <f>SUM(H79:H100)</f>
        <v>928700</v>
      </c>
      <c r="I78" s="28">
        <f>SUM(I79:I100)</f>
        <v>1245645.05</v>
      </c>
    </row>
    <row r="79" spans="1:9" ht="33.75" customHeight="1" x14ac:dyDescent="0.2">
      <c r="A79" s="21"/>
      <c r="B79" s="53" t="s">
        <v>325</v>
      </c>
      <c r="C79" s="54"/>
      <c r="D79" s="1" t="s">
        <v>326</v>
      </c>
      <c r="E79" s="2">
        <v>0</v>
      </c>
      <c r="F79" s="2">
        <v>10000</v>
      </c>
      <c r="G79" s="25"/>
      <c r="H79" s="2">
        <v>10000</v>
      </c>
      <c r="I79" s="30">
        <v>10000</v>
      </c>
    </row>
    <row r="80" spans="1:9" ht="33.75" customHeight="1" x14ac:dyDescent="0.2">
      <c r="A80" s="21"/>
      <c r="B80" s="53" t="s">
        <v>327</v>
      </c>
      <c r="C80" s="54"/>
      <c r="D80" s="1" t="s">
        <v>328</v>
      </c>
      <c r="E80" s="3">
        <v>10000</v>
      </c>
      <c r="F80" s="3">
        <v>3548.53</v>
      </c>
      <c r="G80" s="25"/>
      <c r="H80" s="3">
        <v>5000</v>
      </c>
      <c r="I80" s="31">
        <v>5998.8</v>
      </c>
    </row>
    <row r="81" spans="1:9" ht="45.75" customHeight="1" x14ac:dyDescent="0.2">
      <c r="A81" s="21"/>
      <c r="B81" s="53" t="s">
        <v>329</v>
      </c>
      <c r="C81" s="54"/>
      <c r="D81" s="1" t="s">
        <v>330</v>
      </c>
      <c r="E81" s="3">
        <v>5000</v>
      </c>
      <c r="F81" s="3">
        <v>5255.01</v>
      </c>
      <c r="G81" s="25"/>
      <c r="H81" s="3">
        <v>5000</v>
      </c>
      <c r="I81" s="31">
        <v>5255.06</v>
      </c>
    </row>
    <row r="82" spans="1:9" ht="45.75" customHeight="1" x14ac:dyDescent="0.2">
      <c r="A82" s="21"/>
      <c r="B82" s="53" t="s">
        <v>331</v>
      </c>
      <c r="C82" s="54"/>
      <c r="D82" s="1" t="s">
        <v>193</v>
      </c>
      <c r="E82" s="3">
        <v>0</v>
      </c>
      <c r="F82" s="3">
        <v>1500</v>
      </c>
      <c r="G82" s="25"/>
      <c r="H82" s="3">
        <v>1500</v>
      </c>
      <c r="I82" s="31">
        <v>1500</v>
      </c>
    </row>
    <row r="83" spans="1:9" ht="45.75" customHeight="1" x14ac:dyDescent="0.2">
      <c r="A83" s="21"/>
      <c r="B83" s="53" t="s">
        <v>332</v>
      </c>
      <c r="C83" s="54"/>
      <c r="D83" s="1" t="s">
        <v>333</v>
      </c>
      <c r="E83" s="3">
        <v>2000</v>
      </c>
      <c r="F83" s="3">
        <v>755.43</v>
      </c>
      <c r="G83" s="25"/>
      <c r="H83" s="3">
        <v>2000</v>
      </c>
      <c r="I83" s="31">
        <v>1005.43</v>
      </c>
    </row>
    <row r="84" spans="1:9" ht="45.75" customHeight="1" x14ac:dyDescent="0.2">
      <c r="A84" s="21"/>
      <c r="B84" s="53" t="s">
        <v>334</v>
      </c>
      <c r="C84" s="54"/>
      <c r="D84" s="1" t="s">
        <v>335</v>
      </c>
      <c r="E84" s="4">
        <v>0</v>
      </c>
      <c r="F84" s="4">
        <v>-2529.6999999999998</v>
      </c>
      <c r="G84" s="25"/>
      <c r="H84" s="4">
        <v>0</v>
      </c>
      <c r="I84" s="32">
        <v>-2529.6999999999998</v>
      </c>
    </row>
    <row r="85" spans="1:9" ht="45.75" customHeight="1" x14ac:dyDescent="0.2">
      <c r="A85" s="21"/>
      <c r="B85" s="53" t="s">
        <v>336</v>
      </c>
      <c r="C85" s="54"/>
      <c r="D85" s="1" t="s">
        <v>337</v>
      </c>
      <c r="E85" s="2">
        <v>276700</v>
      </c>
      <c r="F85" s="2">
        <v>2500</v>
      </c>
      <c r="G85" s="25"/>
      <c r="H85" s="2">
        <v>123000</v>
      </c>
      <c r="I85" s="30">
        <v>123500</v>
      </c>
    </row>
    <row r="86" spans="1:9" ht="34.5" customHeight="1" x14ac:dyDescent="0.2">
      <c r="A86" s="21"/>
      <c r="B86" s="53" t="s">
        <v>338</v>
      </c>
      <c r="C86" s="54"/>
      <c r="D86" s="1" t="s">
        <v>328</v>
      </c>
      <c r="E86" s="2">
        <v>8000</v>
      </c>
      <c r="F86" s="2">
        <v>18007.73</v>
      </c>
      <c r="G86" s="25"/>
      <c r="H86" s="2">
        <v>18000</v>
      </c>
      <c r="I86" s="30">
        <v>22509.73</v>
      </c>
    </row>
    <row r="87" spans="1:9" ht="47.25" customHeight="1" x14ac:dyDescent="0.2">
      <c r="A87" s="21"/>
      <c r="B87" s="53" t="s">
        <v>339</v>
      </c>
      <c r="C87" s="54"/>
      <c r="D87" s="1" t="s">
        <v>330</v>
      </c>
      <c r="E87" s="2">
        <v>7000</v>
      </c>
      <c r="F87" s="2">
        <v>20688.150000000001</v>
      </c>
      <c r="G87" s="25"/>
      <c r="H87" s="2">
        <v>20000</v>
      </c>
      <c r="I87" s="30">
        <v>22688.15</v>
      </c>
    </row>
    <row r="88" spans="1:9" ht="45" customHeight="1" x14ac:dyDescent="0.2">
      <c r="A88" s="21"/>
      <c r="B88" s="53" t="s">
        <v>340</v>
      </c>
      <c r="C88" s="54"/>
      <c r="D88" s="1" t="s">
        <v>341</v>
      </c>
      <c r="E88" s="2">
        <v>5000</v>
      </c>
      <c r="F88" s="2">
        <v>25200</v>
      </c>
      <c r="G88" s="25"/>
      <c r="H88" s="2">
        <v>25000</v>
      </c>
      <c r="I88" s="30">
        <v>25200</v>
      </c>
    </row>
    <row r="89" spans="1:9" ht="45.75" customHeight="1" x14ac:dyDescent="0.2">
      <c r="A89" s="21"/>
      <c r="B89" s="53" t="s">
        <v>342</v>
      </c>
      <c r="C89" s="54"/>
      <c r="D89" s="1" t="s">
        <v>343</v>
      </c>
      <c r="E89" s="2">
        <v>80000</v>
      </c>
      <c r="F89" s="2">
        <v>5854.28</v>
      </c>
      <c r="G89" s="25"/>
      <c r="H89" s="2">
        <v>10000</v>
      </c>
      <c r="I89" s="30">
        <v>5854.28</v>
      </c>
    </row>
    <row r="90" spans="1:9" ht="45.75" customHeight="1" x14ac:dyDescent="0.2">
      <c r="A90" s="21"/>
      <c r="B90" s="53" t="s">
        <v>344</v>
      </c>
      <c r="C90" s="54"/>
      <c r="D90" s="1" t="s">
        <v>345</v>
      </c>
      <c r="E90" s="2">
        <v>1000</v>
      </c>
      <c r="F90" s="2">
        <v>0</v>
      </c>
      <c r="G90" s="25"/>
      <c r="H90" s="2">
        <v>1000</v>
      </c>
      <c r="I90" s="30">
        <v>0</v>
      </c>
    </row>
    <row r="91" spans="1:9" ht="45.75" customHeight="1" x14ac:dyDescent="0.2">
      <c r="A91" s="21"/>
      <c r="B91" s="53" t="s">
        <v>346</v>
      </c>
      <c r="C91" s="54"/>
      <c r="D91" s="1" t="s">
        <v>192</v>
      </c>
      <c r="E91" s="2">
        <v>2500</v>
      </c>
      <c r="F91" s="2">
        <v>3000</v>
      </c>
      <c r="G91" s="25"/>
      <c r="H91" s="2">
        <v>2500</v>
      </c>
      <c r="I91" s="30">
        <v>3000</v>
      </c>
    </row>
    <row r="92" spans="1:9" ht="45.75" customHeight="1" x14ac:dyDescent="0.2">
      <c r="A92" s="21"/>
      <c r="B92" s="53" t="s">
        <v>347</v>
      </c>
      <c r="C92" s="54"/>
      <c r="D92" s="1" t="s">
        <v>191</v>
      </c>
      <c r="E92" s="2">
        <v>5000</v>
      </c>
      <c r="F92" s="2">
        <v>4290.41</v>
      </c>
      <c r="G92" s="25"/>
      <c r="H92" s="2">
        <v>5000</v>
      </c>
      <c r="I92" s="30">
        <v>6065.41</v>
      </c>
    </row>
    <row r="93" spans="1:9" ht="35.25" customHeight="1" x14ac:dyDescent="0.2">
      <c r="A93" s="21"/>
      <c r="B93" s="53" t="s">
        <v>348</v>
      </c>
      <c r="C93" s="54"/>
      <c r="D93" s="1" t="s">
        <v>326</v>
      </c>
      <c r="E93" s="2">
        <v>15000</v>
      </c>
      <c r="F93" s="2">
        <v>13189.95</v>
      </c>
      <c r="G93" s="25"/>
      <c r="H93" s="2">
        <v>15000</v>
      </c>
      <c r="I93" s="30">
        <v>13189.95</v>
      </c>
    </row>
    <row r="94" spans="1:9" ht="45.75" customHeight="1" x14ac:dyDescent="0.2">
      <c r="A94" s="21"/>
      <c r="B94" s="53" t="s">
        <v>349</v>
      </c>
      <c r="C94" s="54"/>
      <c r="D94" s="1" t="s">
        <v>333</v>
      </c>
      <c r="E94" s="2">
        <v>100000</v>
      </c>
      <c r="F94" s="2">
        <v>151550.01</v>
      </c>
      <c r="G94" s="25"/>
      <c r="H94" s="2">
        <v>160000</v>
      </c>
      <c r="I94" s="30">
        <v>196878.9</v>
      </c>
    </row>
    <row r="95" spans="1:9" ht="46.5" customHeight="1" x14ac:dyDescent="0.2">
      <c r="A95" s="21"/>
      <c r="B95" s="53" t="s">
        <v>350</v>
      </c>
      <c r="C95" s="54"/>
      <c r="D95" s="1" t="s">
        <v>335</v>
      </c>
      <c r="E95" s="2">
        <v>0</v>
      </c>
      <c r="F95" s="2">
        <v>15360.49</v>
      </c>
      <c r="G95" s="25"/>
      <c r="H95" s="2">
        <v>18700</v>
      </c>
      <c r="I95" s="30">
        <v>4491.6099999999997</v>
      </c>
    </row>
    <row r="96" spans="1:9" ht="47.25" customHeight="1" x14ac:dyDescent="0.2">
      <c r="A96" s="21"/>
      <c r="B96" s="53" t="s">
        <v>351</v>
      </c>
      <c r="C96" s="54"/>
      <c r="D96" s="1" t="s">
        <v>335</v>
      </c>
      <c r="E96" s="2">
        <v>0</v>
      </c>
      <c r="F96" s="2">
        <v>-29.5</v>
      </c>
      <c r="G96" s="25"/>
      <c r="H96" s="2">
        <v>0</v>
      </c>
      <c r="I96" s="30">
        <v>-29.5</v>
      </c>
    </row>
    <row r="97" spans="1:9" ht="36" customHeight="1" x14ac:dyDescent="0.2">
      <c r="A97" s="21"/>
      <c r="B97" s="53" t="s">
        <v>352</v>
      </c>
      <c r="C97" s="54"/>
      <c r="D97" s="1" t="s">
        <v>190</v>
      </c>
      <c r="E97" s="2">
        <v>0</v>
      </c>
      <c r="F97" s="2">
        <v>28737.41</v>
      </c>
      <c r="G97" s="25"/>
      <c r="H97" s="2">
        <v>30000</v>
      </c>
      <c r="I97" s="30">
        <v>31445.11</v>
      </c>
    </row>
    <row r="98" spans="1:9" ht="33.75" customHeight="1" x14ac:dyDescent="0.2">
      <c r="A98" s="21"/>
      <c r="B98" s="53" t="s">
        <v>353</v>
      </c>
      <c r="C98" s="54"/>
      <c r="D98" s="1" t="s">
        <v>189</v>
      </c>
      <c r="E98" s="2">
        <v>90000</v>
      </c>
      <c r="F98" s="2">
        <v>429480.74</v>
      </c>
      <c r="G98" s="25"/>
      <c r="H98" s="2">
        <v>464300</v>
      </c>
      <c r="I98" s="30">
        <v>752038.24</v>
      </c>
    </row>
    <row r="99" spans="1:9" ht="35.25" customHeight="1" x14ac:dyDescent="0.2">
      <c r="A99" s="21"/>
      <c r="B99" s="53" t="s">
        <v>354</v>
      </c>
      <c r="C99" s="54"/>
      <c r="D99" s="1" t="s">
        <v>188</v>
      </c>
      <c r="E99" s="2">
        <v>0</v>
      </c>
      <c r="F99" s="2">
        <v>12671.74</v>
      </c>
      <c r="G99" s="25"/>
      <c r="H99" s="2">
        <v>12700</v>
      </c>
      <c r="I99" s="30">
        <v>16883.580000000002</v>
      </c>
    </row>
    <row r="100" spans="1:9" ht="45.75" customHeight="1" x14ac:dyDescent="0.2">
      <c r="A100" s="21"/>
      <c r="B100" s="53" t="s">
        <v>355</v>
      </c>
      <c r="C100" s="54"/>
      <c r="D100" s="1" t="s">
        <v>335</v>
      </c>
      <c r="E100" s="2">
        <v>0</v>
      </c>
      <c r="F100" s="2">
        <v>200</v>
      </c>
      <c r="G100" s="25"/>
      <c r="H100" s="2">
        <v>0</v>
      </c>
      <c r="I100" s="30">
        <v>700</v>
      </c>
    </row>
    <row r="101" spans="1:9" ht="12" customHeight="1" x14ac:dyDescent="0.2">
      <c r="A101" s="21"/>
      <c r="B101" s="55" t="s">
        <v>187</v>
      </c>
      <c r="C101" s="56"/>
      <c r="D101" s="56"/>
      <c r="E101" s="56"/>
      <c r="F101" s="56"/>
      <c r="G101" s="56"/>
      <c r="H101" s="20">
        <f>H102+H103</f>
        <v>0</v>
      </c>
      <c r="I101" s="28">
        <f>I102+I103</f>
        <v>16109.130000000001</v>
      </c>
    </row>
    <row r="102" spans="1:9" ht="13.5" customHeight="1" x14ac:dyDescent="0.2">
      <c r="A102" s="21"/>
      <c r="B102" s="53" t="s">
        <v>356</v>
      </c>
      <c r="C102" s="54"/>
      <c r="D102" s="1" t="s">
        <v>186</v>
      </c>
      <c r="E102" s="9">
        <v>10103</v>
      </c>
      <c r="F102" s="10"/>
      <c r="G102" s="11" t="s">
        <v>185</v>
      </c>
      <c r="H102" s="12">
        <v>0</v>
      </c>
      <c r="I102" s="29">
        <v>15067.5</v>
      </c>
    </row>
    <row r="103" spans="1:9" ht="16.5" customHeight="1" x14ac:dyDescent="0.2">
      <c r="A103" s="21"/>
      <c r="B103" s="53" t="s">
        <v>357</v>
      </c>
      <c r="C103" s="54"/>
      <c r="D103" s="1" t="s">
        <v>184</v>
      </c>
      <c r="E103" s="9">
        <v>10100</v>
      </c>
      <c r="F103" s="10"/>
      <c r="G103" s="11" t="s">
        <v>33</v>
      </c>
      <c r="H103" s="12">
        <v>0</v>
      </c>
      <c r="I103" s="29">
        <v>1041.6300000000001</v>
      </c>
    </row>
    <row r="104" spans="1:9" ht="12" customHeight="1" x14ac:dyDescent="0.2">
      <c r="A104" s="21"/>
      <c r="B104" s="55" t="s">
        <v>183</v>
      </c>
      <c r="C104" s="56"/>
      <c r="D104" s="56"/>
      <c r="E104" s="56"/>
      <c r="F104" s="56"/>
      <c r="G104" s="56"/>
      <c r="H104" s="20">
        <f>H105+H199+H201+H207</f>
        <v>2157796837.9700003</v>
      </c>
      <c r="I104" s="28">
        <f>I105+I199+I201+I207</f>
        <v>2024810303.6900001</v>
      </c>
    </row>
    <row r="105" spans="1:9" ht="12" customHeight="1" x14ac:dyDescent="0.2">
      <c r="A105" s="21"/>
      <c r="B105" s="55" t="s">
        <v>182</v>
      </c>
      <c r="C105" s="56"/>
      <c r="D105" s="56"/>
      <c r="E105" s="56"/>
      <c r="F105" s="56"/>
      <c r="G105" s="56"/>
      <c r="H105" s="20">
        <f>H106+H108+H161+H184</f>
        <v>2156996837.9700003</v>
      </c>
      <c r="I105" s="28">
        <f>I106+I108+I161+I184</f>
        <v>2042491530.04</v>
      </c>
    </row>
    <row r="106" spans="1:9" ht="12" customHeight="1" x14ac:dyDescent="0.2">
      <c r="A106" s="21"/>
      <c r="B106" s="55" t="s">
        <v>181</v>
      </c>
      <c r="C106" s="56"/>
      <c r="D106" s="56"/>
      <c r="E106" s="56"/>
      <c r="F106" s="56"/>
      <c r="G106" s="56"/>
      <c r="H106" s="20">
        <f>H107</f>
        <v>131603600</v>
      </c>
      <c r="I106" s="28">
        <f>I107</f>
        <v>131603600</v>
      </c>
    </row>
    <row r="107" spans="1:9" ht="15" customHeight="1" x14ac:dyDescent="0.2">
      <c r="A107" s="21"/>
      <c r="B107" s="53" t="s">
        <v>358</v>
      </c>
      <c r="C107" s="54"/>
      <c r="D107" s="1" t="s">
        <v>180</v>
      </c>
      <c r="E107" s="9">
        <v>10100</v>
      </c>
      <c r="F107" s="10"/>
      <c r="G107" s="11" t="s">
        <v>33</v>
      </c>
      <c r="H107" s="12">
        <v>131603600</v>
      </c>
      <c r="I107" s="29">
        <v>131603600</v>
      </c>
    </row>
    <row r="108" spans="1:9" ht="12" customHeight="1" x14ac:dyDescent="0.2">
      <c r="A108" s="21"/>
      <c r="B108" s="55" t="s">
        <v>175</v>
      </c>
      <c r="C108" s="56"/>
      <c r="D108" s="56"/>
      <c r="E108" s="56"/>
      <c r="F108" s="56"/>
      <c r="G108" s="56"/>
      <c r="H108" s="20">
        <f>SUM(H109:H160)</f>
        <v>1175306117.0599999</v>
      </c>
      <c r="I108" s="28">
        <f>SUM(I109:I160)</f>
        <v>1101326682.3599999</v>
      </c>
    </row>
    <row r="109" spans="1:9" ht="27" customHeight="1" x14ac:dyDescent="0.2">
      <c r="A109" s="21"/>
      <c r="B109" s="53" t="s">
        <v>359</v>
      </c>
      <c r="C109" s="54"/>
      <c r="D109" s="1" t="s">
        <v>390</v>
      </c>
      <c r="E109" s="9">
        <v>10200</v>
      </c>
      <c r="F109" s="10" t="s">
        <v>179</v>
      </c>
      <c r="G109" s="11" t="s">
        <v>58</v>
      </c>
      <c r="H109" s="12">
        <v>1599700</v>
      </c>
      <c r="I109" s="29">
        <v>1599700</v>
      </c>
    </row>
    <row r="110" spans="1:9" ht="27" customHeight="1" x14ac:dyDescent="0.2">
      <c r="A110" s="21"/>
      <c r="B110" s="53" t="s">
        <v>359</v>
      </c>
      <c r="C110" s="54"/>
      <c r="D110" s="1" t="s">
        <v>390</v>
      </c>
      <c r="E110" s="9">
        <v>10200</v>
      </c>
      <c r="F110" s="10" t="s">
        <v>178</v>
      </c>
      <c r="G110" s="11" t="s">
        <v>58</v>
      </c>
      <c r="H110" s="12">
        <v>2056700</v>
      </c>
      <c r="I110" s="29">
        <v>2056700</v>
      </c>
    </row>
    <row r="111" spans="1:9" ht="27" customHeight="1" x14ac:dyDescent="0.2">
      <c r="A111" s="21"/>
      <c r="B111" s="53" t="s">
        <v>359</v>
      </c>
      <c r="C111" s="54"/>
      <c r="D111" s="1" t="s">
        <v>390</v>
      </c>
      <c r="E111" s="9">
        <v>12246</v>
      </c>
      <c r="F111" s="10" t="s">
        <v>179</v>
      </c>
      <c r="G111" s="11" t="s">
        <v>176</v>
      </c>
      <c r="H111" s="12">
        <v>695818.4</v>
      </c>
      <c r="I111" s="29">
        <v>695818.4</v>
      </c>
    </row>
    <row r="112" spans="1:9" ht="27" customHeight="1" x14ac:dyDescent="0.2">
      <c r="A112" s="21"/>
      <c r="B112" s="53" t="s">
        <v>359</v>
      </c>
      <c r="C112" s="54"/>
      <c r="D112" s="1" t="s">
        <v>390</v>
      </c>
      <c r="E112" s="9">
        <v>12246</v>
      </c>
      <c r="F112" s="10" t="s">
        <v>178</v>
      </c>
      <c r="G112" s="11" t="s">
        <v>176</v>
      </c>
      <c r="H112" s="12">
        <v>894680.8</v>
      </c>
      <c r="I112" s="29">
        <v>894680.8</v>
      </c>
    </row>
    <row r="113" spans="1:9" ht="27" customHeight="1" x14ac:dyDescent="0.2">
      <c r="A113" s="21"/>
      <c r="B113" s="53" t="s">
        <v>359</v>
      </c>
      <c r="C113" s="54"/>
      <c r="D113" s="1" t="s">
        <v>390</v>
      </c>
      <c r="E113" s="9">
        <v>12246</v>
      </c>
      <c r="F113" s="10" t="s">
        <v>177</v>
      </c>
      <c r="G113" s="11" t="s">
        <v>176</v>
      </c>
      <c r="H113" s="12">
        <v>359543.2</v>
      </c>
      <c r="I113" s="29">
        <v>0</v>
      </c>
    </row>
    <row r="114" spans="1:9" ht="36.75" customHeight="1" x14ac:dyDescent="0.2">
      <c r="A114" s="21"/>
      <c r="B114" s="53" t="s">
        <v>360</v>
      </c>
      <c r="C114" s="54"/>
      <c r="D114" s="1" t="s">
        <v>391</v>
      </c>
      <c r="E114" s="9">
        <v>12218</v>
      </c>
      <c r="F114" s="10" t="s">
        <v>174</v>
      </c>
      <c r="G114" s="11" t="s">
        <v>173</v>
      </c>
      <c r="H114" s="12">
        <v>40359800</v>
      </c>
      <c r="I114" s="29">
        <v>7726796.79</v>
      </c>
    </row>
    <row r="115" spans="1:9" ht="36.75" customHeight="1" x14ac:dyDescent="0.2">
      <c r="A115" s="21"/>
      <c r="B115" s="53" t="s">
        <v>360</v>
      </c>
      <c r="C115" s="54"/>
      <c r="D115" s="43" t="s">
        <v>392</v>
      </c>
      <c r="E115" s="9">
        <v>12220</v>
      </c>
      <c r="F115" s="10" t="s">
        <v>172</v>
      </c>
      <c r="G115" s="11" t="s">
        <v>171</v>
      </c>
      <c r="H115" s="12">
        <v>11806600</v>
      </c>
      <c r="I115" s="29">
        <v>6686126.25</v>
      </c>
    </row>
    <row r="116" spans="1:9" ht="36.75" customHeight="1" x14ac:dyDescent="0.2">
      <c r="A116" s="21"/>
      <c r="B116" s="53" t="s">
        <v>360</v>
      </c>
      <c r="C116" s="54"/>
      <c r="D116" s="43" t="s">
        <v>393</v>
      </c>
      <c r="E116" s="9">
        <v>12224</v>
      </c>
      <c r="F116" s="10" t="s">
        <v>170</v>
      </c>
      <c r="G116" s="11" t="s">
        <v>169</v>
      </c>
      <c r="H116" s="12">
        <v>5000000</v>
      </c>
      <c r="I116" s="29">
        <v>5000000</v>
      </c>
    </row>
    <row r="117" spans="1:9" ht="34.5" customHeight="1" x14ac:dyDescent="0.2">
      <c r="A117" s="21"/>
      <c r="B117" s="53" t="s">
        <v>360</v>
      </c>
      <c r="C117" s="54"/>
      <c r="D117" s="43" t="s">
        <v>394</v>
      </c>
      <c r="E117" s="9">
        <v>12226</v>
      </c>
      <c r="F117" s="10" t="s">
        <v>168</v>
      </c>
      <c r="G117" s="11" t="s">
        <v>167</v>
      </c>
      <c r="H117" s="12">
        <v>2000000</v>
      </c>
      <c r="I117" s="29">
        <v>1797879.5</v>
      </c>
    </row>
    <row r="118" spans="1:9" ht="36.75" customHeight="1" x14ac:dyDescent="0.2">
      <c r="A118" s="21"/>
      <c r="B118" s="53" t="s">
        <v>360</v>
      </c>
      <c r="C118" s="54"/>
      <c r="D118" s="43" t="s">
        <v>395</v>
      </c>
      <c r="E118" s="9">
        <v>12235</v>
      </c>
      <c r="F118" s="10" t="s">
        <v>166</v>
      </c>
      <c r="G118" s="11" t="s">
        <v>165</v>
      </c>
      <c r="H118" s="12">
        <v>3961020.41</v>
      </c>
      <c r="I118" s="29">
        <v>1917990.41</v>
      </c>
    </row>
    <row r="119" spans="1:9" ht="36.75" customHeight="1" x14ac:dyDescent="0.2">
      <c r="A119" s="21"/>
      <c r="B119" s="53" t="s">
        <v>360</v>
      </c>
      <c r="C119" s="54"/>
      <c r="D119" s="43" t="s">
        <v>396</v>
      </c>
      <c r="E119" s="9">
        <v>12239</v>
      </c>
      <c r="F119" s="10" t="s">
        <v>164</v>
      </c>
      <c r="G119" s="11" t="s">
        <v>163</v>
      </c>
      <c r="H119" s="12">
        <v>7500000</v>
      </c>
      <c r="I119" s="29">
        <v>0</v>
      </c>
    </row>
    <row r="120" spans="1:9" ht="44.25" customHeight="1" x14ac:dyDescent="0.2">
      <c r="A120" s="21"/>
      <c r="B120" s="53" t="s">
        <v>361</v>
      </c>
      <c r="C120" s="54"/>
      <c r="D120" s="1" t="s">
        <v>397</v>
      </c>
      <c r="E120" s="9">
        <v>12201</v>
      </c>
      <c r="F120" s="10" t="s">
        <v>162</v>
      </c>
      <c r="G120" s="11" t="s">
        <v>161</v>
      </c>
      <c r="H120" s="12">
        <v>101982900</v>
      </c>
      <c r="I120" s="29">
        <v>101982900</v>
      </c>
    </row>
    <row r="121" spans="1:9" ht="44.25" customHeight="1" x14ac:dyDescent="0.2">
      <c r="A121" s="21"/>
      <c r="B121" s="53" t="s">
        <v>362</v>
      </c>
      <c r="C121" s="54"/>
      <c r="D121" s="1" t="s">
        <v>398</v>
      </c>
      <c r="E121" s="9">
        <v>10200</v>
      </c>
      <c r="F121" s="10" t="s">
        <v>160</v>
      </c>
      <c r="G121" s="11" t="s">
        <v>58</v>
      </c>
      <c r="H121" s="12">
        <v>1657535.33</v>
      </c>
      <c r="I121" s="29">
        <v>1657535.33</v>
      </c>
    </row>
    <row r="122" spans="1:9" ht="44.25" customHeight="1" x14ac:dyDescent="0.2">
      <c r="A122" s="21"/>
      <c r="B122" s="53" t="s">
        <v>362</v>
      </c>
      <c r="C122" s="54"/>
      <c r="D122" s="1" t="s">
        <v>398</v>
      </c>
      <c r="E122" s="9">
        <v>12210</v>
      </c>
      <c r="F122" s="10" t="s">
        <v>160</v>
      </c>
      <c r="G122" s="11" t="s">
        <v>159</v>
      </c>
      <c r="H122" s="12">
        <v>69064.67</v>
      </c>
      <c r="I122" s="29">
        <v>69064.67</v>
      </c>
    </row>
    <row r="123" spans="1:9" ht="45" customHeight="1" x14ac:dyDescent="0.2">
      <c r="A123" s="21"/>
      <c r="B123" s="53" t="s">
        <v>363</v>
      </c>
      <c r="C123" s="54"/>
      <c r="D123" s="1" t="s">
        <v>399</v>
      </c>
      <c r="E123" s="9">
        <v>12233</v>
      </c>
      <c r="F123" s="10" t="s">
        <v>158</v>
      </c>
      <c r="G123" s="11" t="s">
        <v>157</v>
      </c>
      <c r="H123" s="12">
        <v>6000000</v>
      </c>
      <c r="I123" s="29">
        <v>6000000</v>
      </c>
    </row>
    <row r="124" spans="1:9" ht="44.25" customHeight="1" x14ac:dyDescent="0.2">
      <c r="A124" s="21"/>
      <c r="B124" s="53" t="s">
        <v>364</v>
      </c>
      <c r="C124" s="54"/>
      <c r="D124" s="1" t="s">
        <v>400</v>
      </c>
      <c r="E124" s="9">
        <v>10200</v>
      </c>
      <c r="F124" s="10" t="s">
        <v>156</v>
      </c>
      <c r="G124" s="11" t="s">
        <v>58</v>
      </c>
      <c r="H124" s="12">
        <v>16526562.449999999</v>
      </c>
      <c r="I124" s="29">
        <v>11673163.02</v>
      </c>
    </row>
    <row r="125" spans="1:9" ht="44.25" customHeight="1" x14ac:dyDescent="0.2">
      <c r="A125" s="21"/>
      <c r="B125" s="53" t="s">
        <v>364</v>
      </c>
      <c r="C125" s="54"/>
      <c r="D125" s="1" t="s">
        <v>400</v>
      </c>
      <c r="E125" s="9"/>
      <c r="F125" s="10"/>
      <c r="G125" s="11"/>
      <c r="H125" s="12">
        <v>4661337.55</v>
      </c>
      <c r="I125" s="29">
        <v>3293746.34</v>
      </c>
    </row>
    <row r="126" spans="1:9" ht="35.25" customHeight="1" x14ac:dyDescent="0.2">
      <c r="A126" s="21"/>
      <c r="B126" s="53" t="s">
        <v>365</v>
      </c>
      <c r="C126" s="54"/>
      <c r="D126" s="1" t="s">
        <v>401</v>
      </c>
      <c r="E126" s="9">
        <v>10200</v>
      </c>
      <c r="F126" s="10" t="s">
        <v>155</v>
      </c>
      <c r="G126" s="11" t="s">
        <v>58</v>
      </c>
      <c r="H126" s="12">
        <v>946917.58</v>
      </c>
      <c r="I126" s="29">
        <v>946917.58</v>
      </c>
    </row>
    <row r="127" spans="1:9" ht="35.25" customHeight="1" x14ac:dyDescent="0.2">
      <c r="A127" s="21"/>
      <c r="B127" s="53" t="s">
        <v>365</v>
      </c>
      <c r="C127" s="54"/>
      <c r="D127" s="1" t="s">
        <v>401</v>
      </c>
      <c r="E127" s="9">
        <v>12204</v>
      </c>
      <c r="F127" s="10" t="s">
        <v>155</v>
      </c>
      <c r="G127" s="11" t="s">
        <v>154</v>
      </c>
      <c r="H127" s="12">
        <v>267082.42</v>
      </c>
      <c r="I127" s="29">
        <v>267082.40000000002</v>
      </c>
    </row>
    <row r="128" spans="1:9" ht="25.5" customHeight="1" x14ac:dyDescent="0.2">
      <c r="A128" s="21"/>
      <c r="B128" s="53" t="s">
        <v>366</v>
      </c>
      <c r="C128" s="54"/>
      <c r="D128" s="1" t="s">
        <v>402</v>
      </c>
      <c r="E128" s="9">
        <v>10200</v>
      </c>
      <c r="F128" s="10" t="s">
        <v>61</v>
      </c>
      <c r="G128" s="11" t="s">
        <v>58</v>
      </c>
      <c r="H128" s="12">
        <v>26450400</v>
      </c>
      <c r="I128" s="29">
        <v>26450394.41</v>
      </c>
    </row>
    <row r="129" spans="1:9" ht="27" customHeight="1" x14ac:dyDescent="0.2">
      <c r="A129" s="21"/>
      <c r="B129" s="53" t="s">
        <v>366</v>
      </c>
      <c r="C129" s="54"/>
      <c r="D129" s="1" t="s">
        <v>402</v>
      </c>
      <c r="E129" s="9">
        <v>12214</v>
      </c>
      <c r="F129" s="10" t="s">
        <v>61</v>
      </c>
      <c r="G129" s="11" t="s">
        <v>153</v>
      </c>
      <c r="H129" s="12">
        <v>7460400</v>
      </c>
      <c r="I129" s="29">
        <v>7460398.4100000001</v>
      </c>
    </row>
    <row r="130" spans="1:9" ht="22.5" customHeight="1" x14ac:dyDescent="0.2">
      <c r="A130" s="21"/>
      <c r="B130" s="53" t="s">
        <v>367</v>
      </c>
      <c r="C130" s="54"/>
      <c r="D130" s="1" t="s">
        <v>403</v>
      </c>
      <c r="E130" s="9">
        <v>10200</v>
      </c>
      <c r="F130" s="10" t="s">
        <v>151</v>
      </c>
      <c r="G130" s="11" t="s">
        <v>58</v>
      </c>
      <c r="H130" s="12">
        <v>100000</v>
      </c>
      <c r="I130" s="29">
        <v>100000</v>
      </c>
    </row>
    <row r="131" spans="1:9" ht="22.5" customHeight="1" x14ac:dyDescent="0.2">
      <c r="A131" s="21"/>
      <c r="B131" s="53" t="s">
        <v>367</v>
      </c>
      <c r="C131" s="54"/>
      <c r="D131" s="1" t="s">
        <v>403</v>
      </c>
      <c r="E131" s="9">
        <v>10200</v>
      </c>
      <c r="F131" s="10" t="s">
        <v>152</v>
      </c>
      <c r="G131" s="11" t="s">
        <v>58</v>
      </c>
      <c r="H131" s="12">
        <v>317694.65000000002</v>
      </c>
      <c r="I131" s="29">
        <v>317694.65000000002</v>
      </c>
    </row>
    <row r="132" spans="1:9" ht="22.5" customHeight="1" x14ac:dyDescent="0.2">
      <c r="A132" s="21"/>
      <c r="B132" s="53" t="s">
        <v>367</v>
      </c>
      <c r="C132" s="54"/>
      <c r="D132" s="1" t="s">
        <v>403</v>
      </c>
      <c r="E132" s="9">
        <v>12211</v>
      </c>
      <c r="F132" s="10" t="s">
        <v>152</v>
      </c>
      <c r="G132" s="11" t="s">
        <v>130</v>
      </c>
      <c r="H132" s="12">
        <v>89605.35</v>
      </c>
      <c r="I132" s="29">
        <v>89605.35</v>
      </c>
    </row>
    <row r="133" spans="1:9" ht="22.5" customHeight="1" x14ac:dyDescent="0.2">
      <c r="A133" s="21"/>
      <c r="B133" s="53" t="s">
        <v>367</v>
      </c>
      <c r="C133" s="54"/>
      <c r="D133" s="1" t="s">
        <v>403</v>
      </c>
      <c r="E133" s="9">
        <v>12245</v>
      </c>
      <c r="F133" s="10" t="s">
        <v>151</v>
      </c>
      <c r="G133" s="11" t="s">
        <v>150</v>
      </c>
      <c r="H133" s="12">
        <v>4166.6000000000004</v>
      </c>
      <c r="I133" s="29">
        <v>4166.6000000000004</v>
      </c>
    </row>
    <row r="134" spans="1:9" ht="34.5" customHeight="1" x14ac:dyDescent="0.2">
      <c r="A134" s="21"/>
      <c r="B134" s="53" t="s">
        <v>368</v>
      </c>
      <c r="C134" s="54"/>
      <c r="D134" s="1" t="s">
        <v>404</v>
      </c>
      <c r="E134" s="9">
        <v>12213</v>
      </c>
      <c r="F134" s="10" t="s">
        <v>149</v>
      </c>
      <c r="G134" s="11" t="s">
        <v>148</v>
      </c>
      <c r="H134" s="12">
        <v>271900</v>
      </c>
      <c r="I134" s="29">
        <v>271900</v>
      </c>
    </row>
    <row r="135" spans="1:9" ht="45.75" customHeight="1" x14ac:dyDescent="0.2">
      <c r="A135" s="21"/>
      <c r="B135" s="53" t="s">
        <v>369</v>
      </c>
      <c r="C135" s="54"/>
      <c r="D135" s="1" t="s">
        <v>405</v>
      </c>
      <c r="E135" s="9">
        <v>10200</v>
      </c>
      <c r="F135" s="10" t="s">
        <v>147</v>
      </c>
      <c r="G135" s="11" t="s">
        <v>58</v>
      </c>
      <c r="H135" s="12">
        <v>2737055.61</v>
      </c>
      <c r="I135" s="29">
        <v>2737046.89</v>
      </c>
    </row>
    <row r="136" spans="1:9" ht="45.75" customHeight="1" x14ac:dyDescent="0.2">
      <c r="A136" s="21"/>
      <c r="B136" s="53" t="s">
        <v>369</v>
      </c>
      <c r="C136" s="54"/>
      <c r="D136" s="1" t="s">
        <v>405</v>
      </c>
      <c r="E136" s="9">
        <v>10200</v>
      </c>
      <c r="F136" s="10" t="s">
        <v>145</v>
      </c>
      <c r="G136" s="11" t="s">
        <v>58</v>
      </c>
      <c r="H136" s="12">
        <v>31370686.649999999</v>
      </c>
      <c r="I136" s="29">
        <v>31370630.899999999</v>
      </c>
    </row>
    <row r="137" spans="1:9" ht="45.75" customHeight="1" x14ac:dyDescent="0.2">
      <c r="A137" s="21"/>
      <c r="B137" s="53" t="s">
        <v>369</v>
      </c>
      <c r="C137" s="54"/>
      <c r="D137" s="1" t="s">
        <v>405</v>
      </c>
      <c r="E137" s="9">
        <v>12221</v>
      </c>
      <c r="F137" s="10" t="s">
        <v>147</v>
      </c>
      <c r="G137" s="11" t="s">
        <v>146</v>
      </c>
      <c r="H137" s="12">
        <v>114044.39</v>
      </c>
      <c r="I137" s="29">
        <v>114044.03</v>
      </c>
    </row>
    <row r="138" spans="1:9" ht="45.75" customHeight="1" x14ac:dyDescent="0.2">
      <c r="A138" s="21"/>
      <c r="B138" s="53" t="s">
        <v>369</v>
      </c>
      <c r="C138" s="54"/>
      <c r="D138" s="1" t="s">
        <v>405</v>
      </c>
      <c r="E138" s="9">
        <v>12222</v>
      </c>
      <c r="F138" s="10" t="s">
        <v>145</v>
      </c>
      <c r="G138" s="11" t="s">
        <v>144</v>
      </c>
      <c r="H138" s="12">
        <v>1307113.3500000001</v>
      </c>
      <c r="I138" s="29">
        <v>1307111.04</v>
      </c>
    </row>
    <row r="139" spans="1:9" ht="44.25" customHeight="1" x14ac:dyDescent="0.2">
      <c r="A139" s="21"/>
      <c r="B139" s="53" t="s">
        <v>370</v>
      </c>
      <c r="C139" s="54"/>
      <c r="D139" s="1" t="s">
        <v>406</v>
      </c>
      <c r="E139" s="9">
        <v>10200</v>
      </c>
      <c r="F139" s="10" t="s">
        <v>143</v>
      </c>
      <c r="G139" s="11" t="s">
        <v>58</v>
      </c>
      <c r="H139" s="12">
        <v>82147100</v>
      </c>
      <c r="I139" s="29">
        <v>80324615.239999995</v>
      </c>
    </row>
    <row r="140" spans="1:9" ht="44.25" customHeight="1" x14ac:dyDescent="0.2">
      <c r="A140" s="21"/>
      <c r="B140" s="53" t="s">
        <v>370</v>
      </c>
      <c r="C140" s="54"/>
      <c r="D140" s="1" t="s">
        <v>406</v>
      </c>
      <c r="E140" s="9">
        <v>12240</v>
      </c>
      <c r="F140" s="10" t="s">
        <v>143</v>
      </c>
      <c r="G140" s="11" t="s">
        <v>142</v>
      </c>
      <c r="H140" s="12">
        <v>23169800</v>
      </c>
      <c r="I140" s="29">
        <v>22655774.52</v>
      </c>
    </row>
    <row r="141" spans="1:9" ht="27" customHeight="1" x14ac:dyDescent="0.2">
      <c r="A141" s="21"/>
      <c r="B141" s="53" t="s">
        <v>371</v>
      </c>
      <c r="C141" s="54"/>
      <c r="D141" s="1" t="s">
        <v>407</v>
      </c>
      <c r="E141" s="9">
        <v>12202</v>
      </c>
      <c r="F141" s="10" t="s">
        <v>141</v>
      </c>
      <c r="G141" s="11" t="s">
        <v>140</v>
      </c>
      <c r="H141" s="12">
        <v>2915400</v>
      </c>
      <c r="I141" s="29">
        <v>2915400</v>
      </c>
    </row>
    <row r="142" spans="1:9" ht="34.5" customHeight="1" x14ac:dyDescent="0.2">
      <c r="A142" s="21"/>
      <c r="B142" s="53" t="s">
        <v>371</v>
      </c>
      <c r="C142" s="54"/>
      <c r="D142" s="1" t="s">
        <v>408</v>
      </c>
      <c r="E142" s="9">
        <v>12205</v>
      </c>
      <c r="F142" s="10" t="s">
        <v>139</v>
      </c>
      <c r="G142" s="11" t="s">
        <v>136</v>
      </c>
      <c r="H142" s="12">
        <v>488303500</v>
      </c>
      <c r="I142" s="29">
        <v>484507800</v>
      </c>
    </row>
    <row r="143" spans="1:9" ht="34.5" customHeight="1" x14ac:dyDescent="0.2">
      <c r="A143" s="21"/>
      <c r="B143" s="53" t="s">
        <v>371</v>
      </c>
      <c r="C143" s="54"/>
      <c r="D143" s="1" t="s">
        <v>408</v>
      </c>
      <c r="E143" s="9">
        <v>12205</v>
      </c>
      <c r="F143" s="10" t="s">
        <v>138</v>
      </c>
      <c r="G143" s="11" t="s">
        <v>136</v>
      </c>
      <c r="H143" s="12">
        <v>42487800</v>
      </c>
      <c r="I143" s="29">
        <v>41331400</v>
      </c>
    </row>
    <row r="144" spans="1:9" ht="34.5" customHeight="1" x14ac:dyDescent="0.2">
      <c r="A144" s="21"/>
      <c r="B144" s="53" t="s">
        <v>371</v>
      </c>
      <c r="C144" s="54"/>
      <c r="D144" s="1" t="s">
        <v>408</v>
      </c>
      <c r="E144" s="9">
        <v>12205</v>
      </c>
      <c r="F144" s="10" t="s">
        <v>137</v>
      </c>
      <c r="G144" s="11" t="s">
        <v>136</v>
      </c>
      <c r="H144" s="12">
        <v>22000000</v>
      </c>
      <c r="I144" s="29">
        <v>22000000</v>
      </c>
    </row>
    <row r="145" spans="1:9" ht="46.5" customHeight="1" x14ac:dyDescent="0.2">
      <c r="A145" s="21"/>
      <c r="B145" s="53" t="s">
        <v>371</v>
      </c>
      <c r="C145" s="54"/>
      <c r="D145" s="1" t="s">
        <v>409</v>
      </c>
      <c r="E145" s="9">
        <v>12206</v>
      </c>
      <c r="F145" s="10" t="s">
        <v>135</v>
      </c>
      <c r="G145" s="11" t="s">
        <v>134</v>
      </c>
      <c r="H145" s="12">
        <v>300000</v>
      </c>
      <c r="I145" s="29">
        <v>300000</v>
      </c>
    </row>
    <row r="146" spans="1:9" ht="46.5" customHeight="1" x14ac:dyDescent="0.2">
      <c r="A146" s="21"/>
      <c r="B146" s="53" t="s">
        <v>371</v>
      </c>
      <c r="C146" s="54"/>
      <c r="D146" s="1" t="s">
        <v>410</v>
      </c>
      <c r="E146" s="9">
        <v>12207</v>
      </c>
      <c r="F146" s="10" t="s">
        <v>133</v>
      </c>
      <c r="G146" s="11" t="s">
        <v>132</v>
      </c>
      <c r="H146" s="12">
        <v>60224032</v>
      </c>
      <c r="I146" s="29">
        <v>60224032</v>
      </c>
    </row>
    <row r="147" spans="1:9" ht="33" customHeight="1" x14ac:dyDescent="0.2">
      <c r="A147" s="21"/>
      <c r="B147" s="53" t="s">
        <v>371</v>
      </c>
      <c r="C147" s="54"/>
      <c r="D147" s="43" t="s">
        <v>411</v>
      </c>
      <c r="E147" s="9">
        <v>12211</v>
      </c>
      <c r="F147" s="10" t="s">
        <v>131</v>
      </c>
      <c r="G147" s="11" t="s">
        <v>130</v>
      </c>
      <c r="H147" s="12">
        <v>404000</v>
      </c>
      <c r="I147" s="29">
        <v>404000</v>
      </c>
    </row>
    <row r="148" spans="1:9" ht="46.5" customHeight="1" x14ac:dyDescent="0.2">
      <c r="A148" s="21"/>
      <c r="B148" s="53" t="s">
        <v>371</v>
      </c>
      <c r="C148" s="54"/>
      <c r="D148" s="1" t="s">
        <v>412</v>
      </c>
      <c r="E148" s="9">
        <v>12212</v>
      </c>
      <c r="F148" s="10" t="s">
        <v>129</v>
      </c>
      <c r="G148" s="11" t="s">
        <v>128</v>
      </c>
      <c r="H148" s="12">
        <v>2500000</v>
      </c>
      <c r="I148" s="29">
        <v>2500000</v>
      </c>
    </row>
    <row r="149" spans="1:9" ht="49.5" customHeight="1" x14ac:dyDescent="0.2">
      <c r="A149" s="21"/>
      <c r="B149" s="53" t="s">
        <v>371</v>
      </c>
      <c r="C149" s="54"/>
      <c r="D149" s="1" t="s">
        <v>413</v>
      </c>
      <c r="E149" s="9">
        <v>12217</v>
      </c>
      <c r="F149" s="10" t="s">
        <v>127</v>
      </c>
      <c r="G149" s="11" t="s">
        <v>126</v>
      </c>
      <c r="H149" s="12">
        <v>79100000</v>
      </c>
      <c r="I149" s="29">
        <v>79100000</v>
      </c>
    </row>
    <row r="150" spans="1:9" ht="49.5" customHeight="1" x14ac:dyDescent="0.2">
      <c r="A150" s="21"/>
      <c r="B150" s="53" t="s">
        <v>371</v>
      </c>
      <c r="C150" s="54"/>
      <c r="D150" s="1" t="s">
        <v>414</v>
      </c>
      <c r="E150" s="9">
        <v>12225</v>
      </c>
      <c r="F150" s="10" t="s">
        <v>125</v>
      </c>
      <c r="G150" s="11" t="s">
        <v>124</v>
      </c>
      <c r="H150" s="12">
        <v>1500000</v>
      </c>
      <c r="I150" s="29">
        <v>0</v>
      </c>
    </row>
    <row r="151" spans="1:9" ht="58.5" customHeight="1" x14ac:dyDescent="0.2">
      <c r="A151" s="21"/>
      <c r="B151" s="53" t="s">
        <v>371</v>
      </c>
      <c r="C151" s="54"/>
      <c r="D151" s="1" t="s">
        <v>415</v>
      </c>
      <c r="E151" s="9">
        <v>12227</v>
      </c>
      <c r="F151" s="10" t="s">
        <v>123</v>
      </c>
      <c r="G151" s="11" t="s">
        <v>122</v>
      </c>
      <c r="H151" s="12">
        <v>50000000</v>
      </c>
      <c r="I151" s="29">
        <v>44277786.439999998</v>
      </c>
    </row>
    <row r="152" spans="1:9" ht="45.75" customHeight="1" x14ac:dyDescent="0.2">
      <c r="A152" s="21"/>
      <c r="B152" s="53" t="s">
        <v>371</v>
      </c>
      <c r="C152" s="54"/>
      <c r="D152" s="1" t="s">
        <v>416</v>
      </c>
      <c r="E152" s="9">
        <v>12228</v>
      </c>
      <c r="F152" s="10" t="s">
        <v>121</v>
      </c>
      <c r="G152" s="11" t="s">
        <v>120</v>
      </c>
      <c r="H152" s="12">
        <v>2474400</v>
      </c>
      <c r="I152" s="29">
        <v>2474400</v>
      </c>
    </row>
    <row r="153" spans="1:9" ht="45.75" customHeight="1" x14ac:dyDescent="0.2">
      <c r="A153" s="21"/>
      <c r="B153" s="53" t="s">
        <v>371</v>
      </c>
      <c r="C153" s="54"/>
      <c r="D153" s="1" t="s">
        <v>417</v>
      </c>
      <c r="E153" s="9">
        <v>12231</v>
      </c>
      <c r="F153" s="10" t="s">
        <v>119</v>
      </c>
      <c r="G153" s="11" t="s">
        <v>118</v>
      </c>
      <c r="H153" s="12">
        <v>1000000</v>
      </c>
      <c r="I153" s="29">
        <v>370694.22</v>
      </c>
    </row>
    <row r="154" spans="1:9" ht="33" customHeight="1" x14ac:dyDescent="0.2">
      <c r="A154" s="21"/>
      <c r="B154" s="53" t="s">
        <v>371</v>
      </c>
      <c r="C154" s="54"/>
      <c r="D154" s="1" t="s">
        <v>418</v>
      </c>
      <c r="E154" s="9">
        <v>12232</v>
      </c>
      <c r="F154" s="10" t="s">
        <v>117</v>
      </c>
      <c r="G154" s="11" t="s">
        <v>116</v>
      </c>
      <c r="H154" s="12">
        <v>20492594.100000001</v>
      </c>
      <c r="I154" s="29">
        <v>16809245.25</v>
      </c>
    </row>
    <row r="155" spans="1:9" ht="45.75" customHeight="1" x14ac:dyDescent="0.2">
      <c r="A155" s="21"/>
      <c r="B155" s="53" t="s">
        <v>371</v>
      </c>
      <c r="C155" s="54"/>
      <c r="D155" s="1" t="s">
        <v>419</v>
      </c>
      <c r="E155" s="9">
        <v>12234</v>
      </c>
      <c r="F155" s="10" t="s">
        <v>115</v>
      </c>
      <c r="G155" s="11" t="s">
        <v>114</v>
      </c>
      <c r="H155" s="12">
        <v>601000</v>
      </c>
      <c r="I155" s="29">
        <v>601000</v>
      </c>
    </row>
    <row r="156" spans="1:9" ht="16.5" customHeight="1" x14ac:dyDescent="0.2">
      <c r="A156" s="21"/>
      <c r="B156" s="53" t="s">
        <v>371</v>
      </c>
      <c r="C156" s="54"/>
      <c r="D156" s="1" t="s">
        <v>420</v>
      </c>
      <c r="E156" s="9">
        <v>12238</v>
      </c>
      <c r="F156" s="10" t="s">
        <v>113</v>
      </c>
      <c r="G156" s="11" t="s">
        <v>112</v>
      </c>
      <c r="H156" s="12">
        <v>1043700</v>
      </c>
      <c r="I156" s="29">
        <v>1043700</v>
      </c>
    </row>
    <row r="157" spans="1:9" ht="36" customHeight="1" x14ac:dyDescent="0.2">
      <c r="A157" s="21"/>
      <c r="B157" s="53" t="s">
        <v>371</v>
      </c>
      <c r="C157" s="54"/>
      <c r="D157" s="1" t="s">
        <v>421</v>
      </c>
      <c r="E157" s="9">
        <v>12242</v>
      </c>
      <c r="F157" s="10" t="s">
        <v>111</v>
      </c>
      <c r="G157" s="11" t="s">
        <v>110</v>
      </c>
      <c r="H157" s="12">
        <v>862011.55</v>
      </c>
      <c r="I157" s="29">
        <v>417283.5</v>
      </c>
    </row>
    <row r="158" spans="1:9" ht="48" customHeight="1" x14ac:dyDescent="0.2">
      <c r="A158" s="21"/>
      <c r="B158" s="53" t="s">
        <v>371</v>
      </c>
      <c r="C158" s="54"/>
      <c r="D158" s="1" t="s">
        <v>422</v>
      </c>
      <c r="E158" s="9">
        <v>12243</v>
      </c>
      <c r="F158" s="10" t="s">
        <v>109</v>
      </c>
      <c r="G158" s="11" t="s">
        <v>108</v>
      </c>
      <c r="H158" s="12">
        <v>4071000</v>
      </c>
      <c r="I158" s="29">
        <v>3924554.8</v>
      </c>
    </row>
    <row r="159" spans="1:9" ht="45" customHeight="1" x14ac:dyDescent="0.2">
      <c r="A159" s="21"/>
      <c r="B159" s="53" t="s">
        <v>371</v>
      </c>
      <c r="C159" s="54"/>
      <c r="D159" s="1" t="s">
        <v>423</v>
      </c>
      <c r="E159" s="9">
        <v>12244</v>
      </c>
      <c r="F159" s="10" t="s">
        <v>107</v>
      </c>
      <c r="G159" s="11" t="s">
        <v>106</v>
      </c>
      <c r="H159" s="12">
        <v>690600</v>
      </c>
      <c r="I159" s="29">
        <v>205052.62</v>
      </c>
    </row>
    <row r="160" spans="1:9" ht="36.75" customHeight="1" x14ac:dyDescent="0.2">
      <c r="A160" s="21"/>
      <c r="B160" s="53" t="s">
        <v>371</v>
      </c>
      <c r="C160" s="54"/>
      <c r="D160" s="1" t="s">
        <v>424</v>
      </c>
      <c r="E160" s="9">
        <v>12249</v>
      </c>
      <c r="F160" s="10" t="s">
        <v>105</v>
      </c>
      <c r="G160" s="11" t="s">
        <v>104</v>
      </c>
      <c r="H160" s="12">
        <v>10450850</v>
      </c>
      <c r="I160" s="29">
        <v>10450850</v>
      </c>
    </row>
    <row r="161" spans="1:9" ht="12" customHeight="1" x14ac:dyDescent="0.2">
      <c r="A161" s="21"/>
      <c r="B161" s="55" t="s">
        <v>103</v>
      </c>
      <c r="C161" s="56"/>
      <c r="D161" s="56"/>
      <c r="E161" s="56"/>
      <c r="F161" s="56"/>
      <c r="G161" s="56"/>
      <c r="H161" s="20">
        <f>SUM(H162:H183)</f>
        <v>747451926.41000009</v>
      </c>
      <c r="I161" s="28">
        <f>SUM(I162:I183)</f>
        <v>707890023.60000002</v>
      </c>
    </row>
    <row r="162" spans="1:9" ht="36.75" customHeight="1" x14ac:dyDescent="0.2">
      <c r="A162" s="21"/>
      <c r="B162" s="53" t="s">
        <v>372</v>
      </c>
      <c r="C162" s="54"/>
      <c r="D162" s="44" t="s">
        <v>425</v>
      </c>
      <c r="E162" s="9">
        <v>12101</v>
      </c>
      <c r="F162" s="10" t="s">
        <v>102</v>
      </c>
      <c r="G162" s="11" t="s">
        <v>101</v>
      </c>
      <c r="H162" s="12">
        <v>398080</v>
      </c>
      <c r="I162" s="29">
        <v>398080</v>
      </c>
    </row>
    <row r="163" spans="1:9" ht="36.75" customHeight="1" x14ac:dyDescent="0.2">
      <c r="A163" s="21"/>
      <c r="B163" s="53" t="s">
        <v>372</v>
      </c>
      <c r="C163" s="54"/>
      <c r="D163" s="44" t="s">
        <v>426</v>
      </c>
      <c r="E163" s="9">
        <v>12102</v>
      </c>
      <c r="F163" s="10" t="s">
        <v>100</v>
      </c>
      <c r="G163" s="11" t="s">
        <v>99</v>
      </c>
      <c r="H163" s="12">
        <v>270419600</v>
      </c>
      <c r="I163" s="29">
        <v>258958800</v>
      </c>
    </row>
    <row r="164" spans="1:9" ht="36.75" customHeight="1" x14ac:dyDescent="0.2">
      <c r="A164" s="21"/>
      <c r="B164" s="53" t="s">
        <v>372</v>
      </c>
      <c r="C164" s="54"/>
      <c r="D164" s="44" t="s">
        <v>427</v>
      </c>
      <c r="E164" s="9">
        <v>12103</v>
      </c>
      <c r="F164" s="10" t="s">
        <v>98</v>
      </c>
      <c r="G164" s="11" t="s">
        <v>97</v>
      </c>
      <c r="H164" s="12">
        <v>108429200</v>
      </c>
      <c r="I164" s="29">
        <v>105348600</v>
      </c>
    </row>
    <row r="165" spans="1:9" ht="33.75" customHeight="1" x14ac:dyDescent="0.2">
      <c r="A165" s="21"/>
      <c r="B165" s="53" t="s">
        <v>372</v>
      </c>
      <c r="C165" s="54"/>
      <c r="D165" s="44" t="s">
        <v>428</v>
      </c>
      <c r="E165" s="9">
        <v>12104</v>
      </c>
      <c r="F165" s="10" t="s">
        <v>96</v>
      </c>
      <c r="G165" s="11" t="s">
        <v>95</v>
      </c>
      <c r="H165" s="12">
        <v>1485125</v>
      </c>
      <c r="I165" s="29">
        <v>1485125</v>
      </c>
    </row>
    <row r="166" spans="1:9" ht="33.75" customHeight="1" x14ac:dyDescent="0.2">
      <c r="A166" s="21"/>
      <c r="B166" s="53" t="s">
        <v>372</v>
      </c>
      <c r="C166" s="54"/>
      <c r="D166" s="44" t="s">
        <v>429</v>
      </c>
      <c r="E166" s="9">
        <v>12105</v>
      </c>
      <c r="F166" s="10" t="s">
        <v>94</v>
      </c>
      <c r="G166" s="11" t="s">
        <v>93</v>
      </c>
      <c r="H166" s="12">
        <v>23128200</v>
      </c>
      <c r="I166" s="29">
        <v>20956800</v>
      </c>
    </row>
    <row r="167" spans="1:9" ht="55.5" customHeight="1" x14ac:dyDescent="0.2">
      <c r="A167" s="21"/>
      <c r="B167" s="53" t="s">
        <v>372</v>
      </c>
      <c r="C167" s="54"/>
      <c r="D167" s="44" t="s">
        <v>430</v>
      </c>
      <c r="E167" s="9">
        <v>12106</v>
      </c>
      <c r="F167" s="10" t="s">
        <v>92</v>
      </c>
      <c r="G167" s="11" t="s">
        <v>91</v>
      </c>
      <c r="H167" s="12">
        <v>67089700</v>
      </c>
      <c r="I167" s="29">
        <v>66126700</v>
      </c>
    </row>
    <row r="168" spans="1:9" ht="36.75" customHeight="1" x14ac:dyDescent="0.2">
      <c r="A168" s="21"/>
      <c r="B168" s="53" t="s">
        <v>372</v>
      </c>
      <c r="C168" s="54"/>
      <c r="D168" s="44" t="s">
        <v>431</v>
      </c>
      <c r="E168" s="9">
        <v>12107</v>
      </c>
      <c r="F168" s="10" t="s">
        <v>89</v>
      </c>
      <c r="G168" s="11" t="s">
        <v>90</v>
      </c>
      <c r="H168" s="12">
        <v>1805136</v>
      </c>
      <c r="I168" s="29">
        <v>1798839</v>
      </c>
    </row>
    <row r="169" spans="1:9" ht="36.75" customHeight="1" x14ac:dyDescent="0.2">
      <c r="A169" s="21"/>
      <c r="B169" s="53" t="s">
        <v>372</v>
      </c>
      <c r="C169" s="54"/>
      <c r="D169" s="44" t="s">
        <v>431</v>
      </c>
      <c r="E169" s="9">
        <v>12108</v>
      </c>
      <c r="F169" s="10" t="s">
        <v>89</v>
      </c>
      <c r="G169" s="11" t="s">
        <v>88</v>
      </c>
      <c r="H169" s="12">
        <v>55216964</v>
      </c>
      <c r="I169" s="29">
        <v>55014361</v>
      </c>
    </row>
    <row r="170" spans="1:9" ht="24" customHeight="1" x14ac:dyDescent="0.2">
      <c r="A170" s="21"/>
      <c r="B170" s="53" t="s">
        <v>372</v>
      </c>
      <c r="C170" s="54"/>
      <c r="D170" s="45" t="s">
        <v>432</v>
      </c>
      <c r="E170" s="9">
        <v>12110</v>
      </c>
      <c r="F170" s="10" t="s">
        <v>84</v>
      </c>
      <c r="G170" s="11" t="s">
        <v>87</v>
      </c>
      <c r="H170" s="12">
        <v>2861859</v>
      </c>
      <c r="I170" s="29">
        <v>2861859</v>
      </c>
    </row>
    <row r="171" spans="1:9" ht="24" customHeight="1" x14ac:dyDescent="0.2">
      <c r="A171" s="21"/>
      <c r="B171" s="53" t="s">
        <v>372</v>
      </c>
      <c r="C171" s="54"/>
      <c r="D171" s="45" t="s">
        <v>432</v>
      </c>
      <c r="E171" s="9">
        <v>12111</v>
      </c>
      <c r="F171" s="10" t="s">
        <v>84</v>
      </c>
      <c r="G171" s="11" t="s">
        <v>86</v>
      </c>
      <c r="H171" s="12">
        <v>16385672</v>
      </c>
      <c r="I171" s="29">
        <v>15686000</v>
      </c>
    </row>
    <row r="172" spans="1:9" ht="24" customHeight="1" x14ac:dyDescent="0.2">
      <c r="A172" s="21"/>
      <c r="B172" s="53" t="s">
        <v>372</v>
      </c>
      <c r="C172" s="54"/>
      <c r="D172" s="45" t="s">
        <v>432</v>
      </c>
      <c r="E172" s="9">
        <v>12112</v>
      </c>
      <c r="F172" s="10" t="s">
        <v>84</v>
      </c>
      <c r="G172" s="11" t="s">
        <v>85</v>
      </c>
      <c r="H172" s="12">
        <v>23557341</v>
      </c>
      <c r="I172" s="29">
        <v>19551000</v>
      </c>
    </row>
    <row r="173" spans="1:9" ht="24" customHeight="1" x14ac:dyDescent="0.2">
      <c r="A173" s="21"/>
      <c r="B173" s="53" t="s">
        <v>372</v>
      </c>
      <c r="C173" s="54"/>
      <c r="D173" s="45" t="s">
        <v>432</v>
      </c>
      <c r="E173" s="9">
        <v>12113</v>
      </c>
      <c r="F173" s="10" t="s">
        <v>84</v>
      </c>
      <c r="G173" s="11" t="s">
        <v>83</v>
      </c>
      <c r="H173" s="12">
        <v>9214028</v>
      </c>
      <c r="I173" s="29">
        <v>7542000</v>
      </c>
    </row>
    <row r="174" spans="1:9" ht="18.75" customHeight="1" x14ac:dyDescent="0.2">
      <c r="A174" s="21"/>
      <c r="B174" s="53" t="s">
        <v>372</v>
      </c>
      <c r="C174" s="54"/>
      <c r="D174" s="46" t="s">
        <v>433</v>
      </c>
      <c r="E174" s="9">
        <v>12114</v>
      </c>
      <c r="F174" s="10" t="s">
        <v>82</v>
      </c>
      <c r="G174" s="11" t="s">
        <v>81</v>
      </c>
      <c r="H174" s="12">
        <v>449400</v>
      </c>
      <c r="I174" s="29">
        <v>449400</v>
      </c>
    </row>
    <row r="175" spans="1:9" ht="23.25" customHeight="1" x14ac:dyDescent="0.2">
      <c r="A175" s="21"/>
      <c r="B175" s="53" t="s">
        <v>372</v>
      </c>
      <c r="C175" s="54"/>
      <c r="D175" s="44" t="s">
        <v>434</v>
      </c>
      <c r="E175" s="9">
        <v>12115</v>
      </c>
      <c r="F175" s="10" t="s">
        <v>80</v>
      </c>
      <c r="G175" s="11" t="s">
        <v>79</v>
      </c>
      <c r="H175" s="12">
        <v>92114200</v>
      </c>
      <c r="I175" s="29">
        <v>92114200</v>
      </c>
    </row>
    <row r="176" spans="1:9" ht="47.25" customHeight="1" x14ac:dyDescent="0.2">
      <c r="A176" s="21"/>
      <c r="B176" s="53" t="s">
        <v>372</v>
      </c>
      <c r="C176" s="54"/>
      <c r="D176" s="44" t="s">
        <v>435</v>
      </c>
      <c r="E176" s="9">
        <v>12116</v>
      </c>
      <c r="F176" s="10" t="s">
        <v>78</v>
      </c>
      <c r="G176" s="11" t="s">
        <v>77</v>
      </c>
      <c r="H176" s="12">
        <v>102597.5</v>
      </c>
      <c r="I176" s="29">
        <v>102597.5</v>
      </c>
    </row>
    <row r="177" spans="1:9" ht="33.75" customHeight="1" x14ac:dyDescent="0.2">
      <c r="A177" s="21"/>
      <c r="B177" s="53" t="s">
        <v>372</v>
      </c>
      <c r="C177" s="54"/>
      <c r="D177" s="44" t="s">
        <v>436</v>
      </c>
      <c r="E177" s="9">
        <v>12117</v>
      </c>
      <c r="F177" s="10" t="s">
        <v>76</v>
      </c>
      <c r="G177" s="11" t="s">
        <v>75</v>
      </c>
      <c r="H177" s="12">
        <v>6357.34</v>
      </c>
      <c r="I177" s="29">
        <v>6357.34</v>
      </c>
    </row>
    <row r="178" spans="1:9" ht="32.25" customHeight="1" x14ac:dyDescent="0.2">
      <c r="A178" s="21"/>
      <c r="B178" s="53" t="s">
        <v>373</v>
      </c>
      <c r="C178" s="54"/>
      <c r="D178" s="1" t="s">
        <v>70</v>
      </c>
      <c r="E178" s="9">
        <v>10200</v>
      </c>
      <c r="F178" s="10" t="s">
        <v>72</v>
      </c>
      <c r="G178" s="11" t="s">
        <v>58</v>
      </c>
      <c r="H178" s="12">
        <v>5069105.76</v>
      </c>
      <c r="I178" s="29">
        <v>5069105.76</v>
      </c>
    </row>
    <row r="179" spans="1:9" ht="32.25" customHeight="1" x14ac:dyDescent="0.2">
      <c r="A179" s="21"/>
      <c r="B179" s="53" t="s">
        <v>373</v>
      </c>
      <c r="C179" s="54"/>
      <c r="D179" s="1" t="s">
        <v>70</v>
      </c>
      <c r="E179" s="9">
        <v>12109</v>
      </c>
      <c r="F179" s="10" t="s">
        <v>74</v>
      </c>
      <c r="G179" s="11" t="s">
        <v>73</v>
      </c>
      <c r="H179" s="12">
        <v>17525511.940000001</v>
      </c>
      <c r="I179" s="29">
        <v>17524884.940000001</v>
      </c>
    </row>
    <row r="180" spans="1:9" ht="32.25" customHeight="1" x14ac:dyDescent="0.2">
      <c r="A180" s="21"/>
      <c r="B180" s="53" t="s">
        <v>373</v>
      </c>
      <c r="C180" s="54"/>
      <c r="D180" s="1" t="s">
        <v>70</v>
      </c>
      <c r="E180" s="9">
        <v>12118</v>
      </c>
      <c r="F180" s="10" t="s">
        <v>72</v>
      </c>
      <c r="G180" s="11" t="s">
        <v>71</v>
      </c>
      <c r="H180" s="12">
        <v>1429749.3</v>
      </c>
      <c r="I180" s="29">
        <v>1429749.3</v>
      </c>
    </row>
    <row r="181" spans="1:9" ht="32.25" customHeight="1" x14ac:dyDescent="0.2">
      <c r="A181" s="21"/>
      <c r="B181" s="53" t="s">
        <v>373</v>
      </c>
      <c r="C181" s="54"/>
      <c r="D181" s="1" t="s">
        <v>70</v>
      </c>
      <c r="E181" s="9">
        <v>12119</v>
      </c>
      <c r="F181" s="10" t="s">
        <v>69</v>
      </c>
      <c r="G181" s="11" t="s">
        <v>68</v>
      </c>
      <c r="H181" s="12">
        <v>48868900</v>
      </c>
      <c r="I181" s="29">
        <v>33595655.189999998</v>
      </c>
    </row>
    <row r="182" spans="1:9" ht="23.25" customHeight="1" x14ac:dyDescent="0.2">
      <c r="A182" s="21"/>
      <c r="B182" s="53" t="s">
        <v>374</v>
      </c>
      <c r="C182" s="54"/>
      <c r="D182" s="1" t="s">
        <v>437</v>
      </c>
      <c r="E182" s="9">
        <v>10200</v>
      </c>
      <c r="F182" s="10" t="s">
        <v>67</v>
      </c>
      <c r="G182" s="11" t="s">
        <v>58</v>
      </c>
      <c r="H182" s="12">
        <v>1698499.57</v>
      </c>
      <c r="I182" s="29">
        <v>1698499.57</v>
      </c>
    </row>
    <row r="183" spans="1:9" ht="23.25" customHeight="1" x14ac:dyDescent="0.2">
      <c r="A183" s="21"/>
      <c r="B183" s="53" t="s">
        <v>375</v>
      </c>
      <c r="C183" s="54"/>
      <c r="D183" s="44" t="s">
        <v>438</v>
      </c>
      <c r="E183" s="9">
        <v>10200</v>
      </c>
      <c r="F183" s="10" t="s">
        <v>66</v>
      </c>
      <c r="G183" s="11" t="s">
        <v>58</v>
      </c>
      <c r="H183" s="12">
        <v>196700</v>
      </c>
      <c r="I183" s="29">
        <v>171410</v>
      </c>
    </row>
    <row r="184" spans="1:9" ht="12" customHeight="1" x14ac:dyDescent="0.2">
      <c r="A184" s="21"/>
      <c r="B184" s="55" t="s">
        <v>62</v>
      </c>
      <c r="C184" s="56"/>
      <c r="D184" s="56"/>
      <c r="E184" s="56"/>
      <c r="F184" s="56"/>
      <c r="G184" s="56"/>
      <c r="H184" s="20">
        <f>SUM(H185:H198)</f>
        <v>102635194.5</v>
      </c>
      <c r="I184" s="28">
        <f>SUM(I185:I198)</f>
        <v>101671224.08</v>
      </c>
    </row>
    <row r="185" spans="1:9" ht="33.75" customHeight="1" x14ac:dyDescent="0.2">
      <c r="A185" s="21"/>
      <c r="B185" s="53" t="s">
        <v>376</v>
      </c>
      <c r="C185" s="54"/>
      <c r="D185" s="1" t="s">
        <v>439</v>
      </c>
      <c r="E185" s="9">
        <v>10200</v>
      </c>
      <c r="F185" s="10" t="s">
        <v>65</v>
      </c>
      <c r="G185" s="11" t="s">
        <v>58</v>
      </c>
      <c r="H185" s="12">
        <v>24342200</v>
      </c>
      <c r="I185" s="29">
        <v>23662939.030000001</v>
      </c>
    </row>
    <row r="186" spans="1:9" ht="33.75" customHeight="1" x14ac:dyDescent="0.2">
      <c r="A186" s="21"/>
      <c r="B186" s="53" t="s">
        <v>376</v>
      </c>
      <c r="C186" s="54"/>
      <c r="D186" s="1" t="s">
        <v>440</v>
      </c>
      <c r="E186" s="9">
        <v>12301</v>
      </c>
      <c r="F186" s="10" t="s">
        <v>64</v>
      </c>
      <c r="G186" s="11" t="s">
        <v>63</v>
      </c>
      <c r="H186" s="12">
        <v>1054600</v>
      </c>
      <c r="I186" s="29">
        <v>1054600</v>
      </c>
    </row>
    <row r="187" spans="1:9" s="52" customFormat="1" ht="24" customHeight="1" x14ac:dyDescent="0.2">
      <c r="A187" s="47"/>
      <c r="B187" s="61" t="s">
        <v>377</v>
      </c>
      <c r="C187" s="62"/>
      <c r="D187" s="43" t="s">
        <v>59</v>
      </c>
      <c r="E187" s="48">
        <v>10146</v>
      </c>
      <c r="F187" s="49"/>
      <c r="G187" s="50" t="s">
        <v>60</v>
      </c>
      <c r="H187" s="51">
        <v>23619496.5</v>
      </c>
      <c r="I187" s="51">
        <v>23619496.5</v>
      </c>
    </row>
    <row r="188" spans="1:9" ht="36.75" customHeight="1" x14ac:dyDescent="0.2">
      <c r="A188" s="21"/>
      <c r="B188" s="53" t="s">
        <v>378</v>
      </c>
      <c r="C188" s="54"/>
      <c r="D188" s="1" t="s">
        <v>441</v>
      </c>
      <c r="E188" s="9">
        <v>10200</v>
      </c>
      <c r="F188" s="10" t="s">
        <v>53</v>
      </c>
      <c r="G188" s="11" t="s">
        <v>58</v>
      </c>
      <c r="H188" s="12">
        <v>6390710.2999999998</v>
      </c>
      <c r="I188" s="29">
        <v>6390710.2999999998</v>
      </c>
    </row>
    <row r="189" spans="1:9" ht="32.25" customHeight="1" x14ac:dyDescent="0.2">
      <c r="A189" s="21"/>
      <c r="B189" s="53" t="s">
        <v>378</v>
      </c>
      <c r="C189" s="54"/>
      <c r="D189" s="43" t="s">
        <v>442</v>
      </c>
      <c r="E189" s="9">
        <v>10200</v>
      </c>
      <c r="F189" s="10" t="s">
        <v>49</v>
      </c>
      <c r="G189" s="11" t="s">
        <v>58</v>
      </c>
      <c r="H189" s="12">
        <v>341726.49</v>
      </c>
      <c r="I189" s="29">
        <v>341723.87</v>
      </c>
    </row>
    <row r="190" spans="1:9" ht="34.5" customHeight="1" x14ac:dyDescent="0.2">
      <c r="A190" s="21"/>
      <c r="B190" s="53" t="s">
        <v>378</v>
      </c>
      <c r="C190" s="54"/>
      <c r="D190" s="1" t="s">
        <v>444</v>
      </c>
      <c r="E190" s="9">
        <v>10500</v>
      </c>
      <c r="F190" s="10" t="s">
        <v>57</v>
      </c>
      <c r="G190" s="11" t="s">
        <v>56</v>
      </c>
      <c r="H190" s="12">
        <v>598150</v>
      </c>
      <c r="I190" s="29">
        <v>598150</v>
      </c>
    </row>
    <row r="191" spans="1:9" ht="54.75" customHeight="1" x14ac:dyDescent="0.2">
      <c r="A191" s="21"/>
      <c r="B191" s="53" t="s">
        <v>378</v>
      </c>
      <c r="C191" s="54"/>
      <c r="D191" s="1" t="s">
        <v>443</v>
      </c>
      <c r="E191" s="9">
        <v>12302</v>
      </c>
      <c r="F191" s="10" t="s">
        <v>55</v>
      </c>
      <c r="G191" s="11" t="s">
        <v>54</v>
      </c>
      <c r="H191" s="12">
        <v>11200</v>
      </c>
      <c r="I191" s="29">
        <v>11200</v>
      </c>
    </row>
    <row r="192" spans="1:9" ht="46.5" customHeight="1" x14ac:dyDescent="0.2">
      <c r="A192" s="21"/>
      <c r="B192" s="53" t="s">
        <v>378</v>
      </c>
      <c r="C192" s="54"/>
      <c r="D192" s="43" t="s">
        <v>441</v>
      </c>
      <c r="E192" s="9">
        <v>12303</v>
      </c>
      <c r="F192" s="10" t="s">
        <v>53</v>
      </c>
      <c r="G192" s="11" t="s">
        <v>52</v>
      </c>
      <c r="H192" s="12">
        <v>266289.7</v>
      </c>
      <c r="I192" s="29">
        <v>266289.7</v>
      </c>
    </row>
    <row r="193" spans="1:9" ht="45.75" customHeight="1" x14ac:dyDescent="0.2">
      <c r="A193" s="21"/>
      <c r="B193" s="53" t="s">
        <v>378</v>
      </c>
      <c r="C193" s="54"/>
      <c r="D193" s="1" t="s">
        <v>445</v>
      </c>
      <c r="E193" s="9">
        <v>12305</v>
      </c>
      <c r="F193" s="10" t="s">
        <v>51</v>
      </c>
      <c r="G193" s="11" t="s">
        <v>50</v>
      </c>
      <c r="H193" s="12">
        <v>500000</v>
      </c>
      <c r="I193" s="29">
        <v>500000</v>
      </c>
    </row>
    <row r="194" spans="1:9" ht="33" customHeight="1" x14ac:dyDescent="0.2">
      <c r="A194" s="21"/>
      <c r="B194" s="53" t="s">
        <v>378</v>
      </c>
      <c r="C194" s="54"/>
      <c r="D194" s="43" t="s">
        <v>442</v>
      </c>
      <c r="E194" s="9">
        <v>12307</v>
      </c>
      <c r="F194" s="10" t="s">
        <v>49</v>
      </c>
      <c r="G194" s="11" t="s">
        <v>48</v>
      </c>
      <c r="H194" s="12">
        <v>894073.51</v>
      </c>
      <c r="I194" s="29">
        <v>894066.68</v>
      </c>
    </row>
    <row r="195" spans="1:9" ht="33.75" customHeight="1" x14ac:dyDescent="0.2">
      <c r="A195" s="21"/>
      <c r="B195" s="53" t="s">
        <v>378</v>
      </c>
      <c r="C195" s="54"/>
      <c r="D195" s="1" t="s">
        <v>446</v>
      </c>
      <c r="E195" s="9">
        <v>12309</v>
      </c>
      <c r="F195" s="10" t="s">
        <v>43</v>
      </c>
      <c r="G195" s="11" t="s">
        <v>47</v>
      </c>
      <c r="H195" s="12">
        <v>6537598</v>
      </c>
      <c r="I195" s="29">
        <v>6537598</v>
      </c>
    </row>
    <row r="196" spans="1:9" ht="46.5" customHeight="1" x14ac:dyDescent="0.2">
      <c r="A196" s="21"/>
      <c r="B196" s="53" t="s">
        <v>378</v>
      </c>
      <c r="C196" s="54"/>
      <c r="D196" s="1" t="s">
        <v>447</v>
      </c>
      <c r="E196" s="9">
        <v>12312</v>
      </c>
      <c r="F196" s="10" t="s">
        <v>46</v>
      </c>
      <c r="G196" s="11" t="s">
        <v>45</v>
      </c>
      <c r="H196" s="12">
        <v>7200000</v>
      </c>
      <c r="I196" s="29">
        <v>7200000</v>
      </c>
    </row>
    <row r="197" spans="1:9" ht="35.25" customHeight="1" x14ac:dyDescent="0.2">
      <c r="A197" s="21"/>
      <c r="B197" s="53" t="s">
        <v>378</v>
      </c>
      <c r="C197" s="54"/>
      <c r="D197" s="1" t="s">
        <v>446</v>
      </c>
      <c r="E197" s="9">
        <v>12314</v>
      </c>
      <c r="F197" s="10" t="s">
        <v>43</v>
      </c>
      <c r="G197" s="11" t="s">
        <v>44</v>
      </c>
      <c r="H197" s="12">
        <v>952650</v>
      </c>
      <c r="I197" s="29">
        <v>667950</v>
      </c>
    </row>
    <row r="198" spans="1:9" ht="35.25" customHeight="1" x14ac:dyDescent="0.2">
      <c r="A198" s="21"/>
      <c r="B198" s="53" t="s">
        <v>378</v>
      </c>
      <c r="C198" s="54"/>
      <c r="D198" s="1" t="s">
        <v>446</v>
      </c>
      <c r="E198" s="9">
        <v>12315</v>
      </c>
      <c r="F198" s="10" t="s">
        <v>43</v>
      </c>
      <c r="G198" s="11" t="s">
        <v>42</v>
      </c>
      <c r="H198" s="12">
        <v>29926500</v>
      </c>
      <c r="I198" s="29">
        <v>29926500</v>
      </c>
    </row>
    <row r="199" spans="1:9" ht="12" customHeight="1" x14ac:dyDescent="0.2">
      <c r="A199" s="21"/>
      <c r="B199" s="55" t="s">
        <v>41</v>
      </c>
      <c r="C199" s="56"/>
      <c r="D199" s="56"/>
      <c r="E199" s="56"/>
      <c r="F199" s="56"/>
      <c r="G199" s="56"/>
      <c r="H199" s="20">
        <f>H200</f>
        <v>800000</v>
      </c>
      <c r="I199" s="28">
        <f>I200</f>
        <v>800000</v>
      </c>
    </row>
    <row r="200" spans="1:9" ht="15.75" customHeight="1" x14ac:dyDescent="0.2">
      <c r="A200" s="21"/>
      <c r="B200" s="53" t="s">
        <v>379</v>
      </c>
      <c r="C200" s="54"/>
      <c r="D200" s="1" t="s">
        <v>40</v>
      </c>
      <c r="E200" s="9">
        <v>10156</v>
      </c>
      <c r="F200" s="10"/>
      <c r="G200" s="11" t="s">
        <v>39</v>
      </c>
      <c r="H200" s="12">
        <v>800000</v>
      </c>
      <c r="I200" s="29">
        <v>800000</v>
      </c>
    </row>
    <row r="201" spans="1:9" ht="21.75" customHeight="1" x14ac:dyDescent="0.2">
      <c r="A201" s="21"/>
      <c r="B201" s="55" t="s">
        <v>36</v>
      </c>
      <c r="C201" s="56"/>
      <c r="D201" s="56"/>
      <c r="E201" s="56"/>
      <c r="F201" s="56"/>
      <c r="G201" s="56"/>
      <c r="H201" s="20">
        <f>SUM(H202:H206)</f>
        <v>0</v>
      </c>
      <c r="I201" s="28">
        <f>SUM(I202:I206)</f>
        <v>1798598.71</v>
      </c>
    </row>
    <row r="202" spans="1:9" ht="23.25" customHeight="1" x14ac:dyDescent="0.2">
      <c r="A202" s="21"/>
      <c r="B202" s="53" t="s">
        <v>380</v>
      </c>
      <c r="C202" s="54"/>
      <c r="D202" s="1" t="s">
        <v>37</v>
      </c>
      <c r="E202" s="9">
        <v>10163</v>
      </c>
      <c r="F202" s="10"/>
      <c r="G202" s="11" t="s">
        <v>38</v>
      </c>
      <c r="H202" s="12">
        <v>0</v>
      </c>
      <c r="I202" s="29">
        <v>2747.63</v>
      </c>
    </row>
    <row r="203" spans="1:9" ht="22.5" customHeight="1" x14ac:dyDescent="0.2">
      <c r="A203" s="21"/>
      <c r="B203" s="53" t="s">
        <v>380</v>
      </c>
      <c r="C203" s="54"/>
      <c r="D203" s="1" t="s">
        <v>37</v>
      </c>
      <c r="E203" s="9">
        <v>13201</v>
      </c>
      <c r="F203" s="10"/>
      <c r="G203" s="11" t="s">
        <v>17</v>
      </c>
      <c r="H203" s="12">
        <v>0</v>
      </c>
      <c r="I203" s="29">
        <v>14.64</v>
      </c>
    </row>
    <row r="204" spans="1:9" ht="23.25" customHeight="1" x14ac:dyDescent="0.2">
      <c r="A204" s="21"/>
      <c r="B204" s="53" t="s">
        <v>380</v>
      </c>
      <c r="C204" s="54"/>
      <c r="D204" s="1" t="s">
        <v>37</v>
      </c>
      <c r="E204" s="9">
        <v>13260</v>
      </c>
      <c r="F204" s="10"/>
      <c r="G204" s="11" t="s">
        <v>10</v>
      </c>
      <c r="H204" s="12">
        <v>0</v>
      </c>
      <c r="I204" s="29">
        <v>861598.8</v>
      </c>
    </row>
    <row r="205" spans="1:9" ht="22.5" customHeight="1" x14ac:dyDescent="0.2">
      <c r="A205" s="21"/>
      <c r="B205" s="53" t="s">
        <v>381</v>
      </c>
      <c r="C205" s="54"/>
      <c r="D205" s="1" t="s">
        <v>35</v>
      </c>
      <c r="E205" s="9">
        <v>10100</v>
      </c>
      <c r="F205" s="10"/>
      <c r="G205" s="11" t="s">
        <v>33</v>
      </c>
      <c r="H205" s="12">
        <v>0</v>
      </c>
      <c r="I205" s="29">
        <v>893086.64</v>
      </c>
    </row>
    <row r="206" spans="1:9" ht="21.75" customHeight="1" x14ac:dyDescent="0.2">
      <c r="A206" s="21"/>
      <c r="B206" s="53" t="s">
        <v>381</v>
      </c>
      <c r="C206" s="54"/>
      <c r="D206" s="1" t="s">
        <v>35</v>
      </c>
      <c r="E206" s="9">
        <v>13319</v>
      </c>
      <c r="F206" s="10"/>
      <c r="G206" s="11" t="s">
        <v>2</v>
      </c>
      <c r="H206" s="12">
        <v>0</v>
      </c>
      <c r="I206" s="29">
        <v>41151</v>
      </c>
    </row>
    <row r="207" spans="1:9" ht="21.75" customHeight="1" x14ac:dyDescent="0.2">
      <c r="A207" s="21"/>
      <c r="B207" s="55" t="s">
        <v>34</v>
      </c>
      <c r="C207" s="56"/>
      <c r="D207" s="56"/>
      <c r="E207" s="56"/>
      <c r="F207" s="56"/>
      <c r="G207" s="56"/>
      <c r="H207" s="20">
        <f>SUM(H208:H234)</f>
        <v>0</v>
      </c>
      <c r="I207" s="28">
        <f>SUM(I208:I234)</f>
        <v>-20279825.059999999</v>
      </c>
    </row>
    <row r="208" spans="1:9" ht="21.75" customHeight="1" x14ac:dyDescent="0.2">
      <c r="A208" s="21"/>
      <c r="B208" s="53" t="s">
        <v>382</v>
      </c>
      <c r="C208" s="54"/>
      <c r="D208" s="1" t="s">
        <v>3</v>
      </c>
      <c r="E208" s="9">
        <v>10100</v>
      </c>
      <c r="F208" s="10"/>
      <c r="G208" s="11" t="s">
        <v>33</v>
      </c>
      <c r="H208" s="12">
        <v>0</v>
      </c>
      <c r="I208" s="29">
        <v>-14360.89</v>
      </c>
    </row>
    <row r="209" spans="1:9" ht="21.75" customHeight="1" x14ac:dyDescent="0.2">
      <c r="A209" s="21"/>
      <c r="B209" s="53" t="s">
        <v>382</v>
      </c>
      <c r="C209" s="54"/>
      <c r="D209" s="1" t="s">
        <v>3</v>
      </c>
      <c r="E209" s="9">
        <v>10192</v>
      </c>
      <c r="F209" s="10"/>
      <c r="G209" s="11" t="s">
        <v>32</v>
      </c>
      <c r="H209" s="12">
        <v>0</v>
      </c>
      <c r="I209" s="29">
        <v>-1431966.13</v>
      </c>
    </row>
    <row r="210" spans="1:9" ht="21.75" customHeight="1" x14ac:dyDescent="0.2">
      <c r="A210" s="21"/>
      <c r="B210" s="53" t="s">
        <v>382</v>
      </c>
      <c r="C210" s="54"/>
      <c r="D210" s="1" t="s">
        <v>3</v>
      </c>
      <c r="E210" s="9">
        <v>10193</v>
      </c>
      <c r="F210" s="10"/>
      <c r="G210" s="11" t="s">
        <v>31</v>
      </c>
      <c r="H210" s="12">
        <v>0</v>
      </c>
      <c r="I210" s="29">
        <v>-1</v>
      </c>
    </row>
    <row r="211" spans="1:9" ht="21.75" customHeight="1" x14ac:dyDescent="0.2">
      <c r="A211" s="21"/>
      <c r="B211" s="53" t="s">
        <v>382</v>
      </c>
      <c r="C211" s="54"/>
      <c r="D211" s="1" t="s">
        <v>3</v>
      </c>
      <c r="E211" s="9">
        <v>10194</v>
      </c>
      <c r="F211" s="10"/>
      <c r="G211" s="11" t="s">
        <v>30</v>
      </c>
      <c r="H211" s="12">
        <v>0</v>
      </c>
      <c r="I211" s="29">
        <v>-317800</v>
      </c>
    </row>
    <row r="212" spans="1:9" ht="21.75" customHeight="1" x14ac:dyDescent="0.2">
      <c r="A212" s="21"/>
      <c r="B212" s="53" t="s">
        <v>382</v>
      </c>
      <c r="C212" s="54"/>
      <c r="D212" s="1" t="s">
        <v>3</v>
      </c>
      <c r="E212" s="9">
        <v>10195</v>
      </c>
      <c r="F212" s="10"/>
      <c r="G212" s="11" t="s">
        <v>29</v>
      </c>
      <c r="H212" s="12">
        <v>0</v>
      </c>
      <c r="I212" s="29">
        <v>-23199.08</v>
      </c>
    </row>
    <row r="213" spans="1:9" ht="21.75" customHeight="1" x14ac:dyDescent="0.2">
      <c r="A213" s="21"/>
      <c r="B213" s="53" t="s">
        <v>382</v>
      </c>
      <c r="C213" s="54"/>
      <c r="D213" s="1" t="s">
        <v>3</v>
      </c>
      <c r="E213" s="9">
        <v>10400</v>
      </c>
      <c r="F213" s="10" t="s">
        <v>28</v>
      </c>
      <c r="G213" s="11" t="s">
        <v>26</v>
      </c>
      <c r="H213" s="12">
        <v>0</v>
      </c>
      <c r="I213" s="29">
        <v>-9597.43</v>
      </c>
    </row>
    <row r="214" spans="1:9" ht="21.75" customHeight="1" x14ac:dyDescent="0.2">
      <c r="A214" s="21"/>
      <c r="B214" s="53" t="s">
        <v>382</v>
      </c>
      <c r="C214" s="54"/>
      <c r="D214" s="1" t="s">
        <v>3</v>
      </c>
      <c r="E214" s="9">
        <v>10400</v>
      </c>
      <c r="F214" s="10" t="s">
        <v>27</v>
      </c>
      <c r="G214" s="11" t="s">
        <v>26</v>
      </c>
      <c r="H214" s="12">
        <v>0</v>
      </c>
      <c r="I214" s="29">
        <v>-1200</v>
      </c>
    </row>
    <row r="215" spans="1:9" ht="21.75" customHeight="1" x14ac:dyDescent="0.2">
      <c r="A215" s="21"/>
      <c r="B215" s="53" t="s">
        <v>382</v>
      </c>
      <c r="C215" s="54"/>
      <c r="D215" s="1" t="s">
        <v>3</v>
      </c>
      <c r="E215" s="9">
        <v>13102</v>
      </c>
      <c r="F215" s="10"/>
      <c r="G215" s="11" t="s">
        <v>25</v>
      </c>
      <c r="H215" s="12">
        <v>0</v>
      </c>
      <c r="I215" s="29">
        <v>-4054349.95</v>
      </c>
    </row>
    <row r="216" spans="1:9" ht="21.75" customHeight="1" x14ac:dyDescent="0.2">
      <c r="A216" s="21"/>
      <c r="B216" s="53" t="s">
        <v>382</v>
      </c>
      <c r="C216" s="54"/>
      <c r="D216" s="1" t="s">
        <v>3</v>
      </c>
      <c r="E216" s="9">
        <v>13103</v>
      </c>
      <c r="F216" s="10"/>
      <c r="G216" s="11" t="s">
        <v>24</v>
      </c>
      <c r="H216" s="12">
        <v>0</v>
      </c>
      <c r="I216" s="29">
        <v>-3597017.59</v>
      </c>
    </row>
    <row r="217" spans="1:9" ht="22.5" customHeight="1" x14ac:dyDescent="0.2">
      <c r="A217" s="21"/>
      <c r="B217" s="53" t="s">
        <v>382</v>
      </c>
      <c r="C217" s="54"/>
      <c r="D217" s="1" t="s">
        <v>3</v>
      </c>
      <c r="E217" s="9">
        <v>13105</v>
      </c>
      <c r="F217" s="10"/>
      <c r="G217" s="11" t="s">
        <v>23</v>
      </c>
      <c r="H217" s="12">
        <v>0</v>
      </c>
      <c r="I217" s="29">
        <v>-3187029.2</v>
      </c>
    </row>
    <row r="218" spans="1:9" ht="22.5" customHeight="1" x14ac:dyDescent="0.2">
      <c r="A218" s="21"/>
      <c r="B218" s="53" t="s">
        <v>382</v>
      </c>
      <c r="C218" s="54"/>
      <c r="D218" s="1" t="s">
        <v>3</v>
      </c>
      <c r="E218" s="9">
        <v>13106</v>
      </c>
      <c r="F218" s="10"/>
      <c r="G218" s="11" t="s">
        <v>22</v>
      </c>
      <c r="H218" s="12">
        <v>0</v>
      </c>
      <c r="I218" s="29">
        <v>-34176.03</v>
      </c>
    </row>
    <row r="219" spans="1:9" ht="22.5" customHeight="1" x14ac:dyDescent="0.2">
      <c r="A219" s="21"/>
      <c r="B219" s="53" t="s">
        <v>382</v>
      </c>
      <c r="C219" s="54"/>
      <c r="D219" s="1" t="s">
        <v>3</v>
      </c>
      <c r="E219" s="9">
        <v>13108</v>
      </c>
      <c r="F219" s="10"/>
      <c r="G219" s="11" t="s">
        <v>21</v>
      </c>
      <c r="H219" s="12">
        <v>0</v>
      </c>
      <c r="I219" s="29">
        <v>-44290.19</v>
      </c>
    </row>
    <row r="220" spans="1:9" ht="22.5" customHeight="1" x14ac:dyDescent="0.2">
      <c r="A220" s="21"/>
      <c r="B220" s="53" t="s">
        <v>382</v>
      </c>
      <c r="C220" s="54"/>
      <c r="D220" s="1" t="s">
        <v>3</v>
      </c>
      <c r="E220" s="9">
        <v>13111</v>
      </c>
      <c r="F220" s="10"/>
      <c r="G220" s="11" t="s">
        <v>20</v>
      </c>
      <c r="H220" s="12">
        <v>0</v>
      </c>
      <c r="I220" s="29">
        <v>-912.72</v>
      </c>
    </row>
    <row r="221" spans="1:9" ht="22.5" customHeight="1" x14ac:dyDescent="0.2">
      <c r="A221" s="21"/>
      <c r="B221" s="53" t="s">
        <v>382</v>
      </c>
      <c r="C221" s="54"/>
      <c r="D221" s="1" t="s">
        <v>3</v>
      </c>
      <c r="E221" s="9">
        <v>13112</v>
      </c>
      <c r="F221" s="10"/>
      <c r="G221" s="11" t="s">
        <v>19</v>
      </c>
      <c r="H221" s="12">
        <v>0</v>
      </c>
      <c r="I221" s="29">
        <v>-33471.21</v>
      </c>
    </row>
    <row r="222" spans="1:9" ht="22.5" customHeight="1" x14ac:dyDescent="0.2">
      <c r="A222" s="21"/>
      <c r="B222" s="53" t="s">
        <v>382</v>
      </c>
      <c r="C222" s="54"/>
      <c r="D222" s="1" t="s">
        <v>3</v>
      </c>
      <c r="E222" s="9">
        <v>13113</v>
      </c>
      <c r="F222" s="10"/>
      <c r="G222" s="11" t="s">
        <v>18</v>
      </c>
      <c r="H222" s="12">
        <v>0</v>
      </c>
      <c r="I222" s="29">
        <v>-206159.65</v>
      </c>
    </row>
    <row r="223" spans="1:9" ht="22.5" customHeight="1" x14ac:dyDescent="0.2">
      <c r="A223" s="21"/>
      <c r="B223" s="53" t="s">
        <v>382</v>
      </c>
      <c r="C223" s="54"/>
      <c r="D223" s="1" t="s">
        <v>3</v>
      </c>
      <c r="E223" s="9">
        <v>13201</v>
      </c>
      <c r="F223" s="10"/>
      <c r="G223" s="11" t="s">
        <v>17</v>
      </c>
      <c r="H223" s="12">
        <v>0</v>
      </c>
      <c r="I223" s="29">
        <v>-527373.37</v>
      </c>
    </row>
    <row r="224" spans="1:9" ht="22.5" customHeight="1" x14ac:dyDescent="0.2">
      <c r="A224" s="21"/>
      <c r="B224" s="53" t="s">
        <v>382</v>
      </c>
      <c r="C224" s="54"/>
      <c r="D224" s="1" t="s">
        <v>3</v>
      </c>
      <c r="E224" s="9">
        <v>13205</v>
      </c>
      <c r="F224" s="10"/>
      <c r="G224" s="11" t="s">
        <v>16</v>
      </c>
      <c r="H224" s="12">
        <v>0</v>
      </c>
      <c r="I224" s="29">
        <v>-1664530.78</v>
      </c>
    </row>
    <row r="225" spans="1:9" ht="21.75" customHeight="1" x14ac:dyDescent="0.2">
      <c r="A225" s="21"/>
      <c r="B225" s="53" t="s">
        <v>382</v>
      </c>
      <c r="C225" s="54"/>
      <c r="D225" s="1" t="s">
        <v>3</v>
      </c>
      <c r="E225" s="9">
        <v>13207</v>
      </c>
      <c r="F225" s="10"/>
      <c r="G225" s="11" t="s">
        <v>15</v>
      </c>
      <c r="H225" s="12">
        <v>0</v>
      </c>
      <c r="I225" s="29">
        <v>-100841.07</v>
      </c>
    </row>
    <row r="226" spans="1:9" ht="21.75" customHeight="1" x14ac:dyDescent="0.2">
      <c r="A226" s="21"/>
      <c r="B226" s="53" t="s">
        <v>382</v>
      </c>
      <c r="C226" s="54"/>
      <c r="D226" s="1" t="s">
        <v>3</v>
      </c>
      <c r="E226" s="9">
        <v>13213</v>
      </c>
      <c r="F226" s="10"/>
      <c r="G226" s="11" t="s">
        <v>14</v>
      </c>
      <c r="H226" s="12">
        <v>0</v>
      </c>
      <c r="I226" s="29">
        <v>-12.86</v>
      </c>
    </row>
    <row r="227" spans="1:9" ht="21.75" customHeight="1" x14ac:dyDescent="0.2">
      <c r="A227" s="21"/>
      <c r="B227" s="53" t="s">
        <v>382</v>
      </c>
      <c r="C227" s="54"/>
      <c r="D227" s="1" t="s">
        <v>3</v>
      </c>
      <c r="E227" s="9">
        <v>13227</v>
      </c>
      <c r="F227" s="10" t="s">
        <v>13</v>
      </c>
      <c r="G227" s="11" t="s">
        <v>12</v>
      </c>
      <c r="H227" s="12">
        <v>0</v>
      </c>
      <c r="I227" s="29">
        <v>-4107133.88</v>
      </c>
    </row>
    <row r="228" spans="1:9" ht="21.75" customHeight="1" x14ac:dyDescent="0.2">
      <c r="A228" s="21"/>
      <c r="B228" s="53" t="s">
        <v>382</v>
      </c>
      <c r="C228" s="54"/>
      <c r="D228" s="1" t="s">
        <v>3</v>
      </c>
      <c r="E228" s="9">
        <v>13256</v>
      </c>
      <c r="F228" s="10"/>
      <c r="G228" s="11" t="s">
        <v>11</v>
      </c>
      <c r="H228" s="12">
        <v>0</v>
      </c>
      <c r="I228" s="29">
        <v>-59.18</v>
      </c>
    </row>
    <row r="229" spans="1:9" ht="21.75" customHeight="1" x14ac:dyDescent="0.2">
      <c r="A229" s="21"/>
      <c r="B229" s="53" t="s">
        <v>382</v>
      </c>
      <c r="C229" s="54"/>
      <c r="D229" s="1" t="s">
        <v>3</v>
      </c>
      <c r="E229" s="9">
        <v>13260</v>
      </c>
      <c r="F229" s="10"/>
      <c r="G229" s="11" t="s">
        <v>10</v>
      </c>
      <c r="H229" s="12">
        <v>0</v>
      </c>
      <c r="I229" s="29">
        <v>-861598.8</v>
      </c>
    </row>
    <row r="230" spans="1:9" ht="21.75" customHeight="1" x14ac:dyDescent="0.2">
      <c r="A230" s="21"/>
      <c r="B230" s="53" t="s">
        <v>382</v>
      </c>
      <c r="C230" s="54"/>
      <c r="D230" s="1" t="s">
        <v>3</v>
      </c>
      <c r="E230" s="9">
        <v>13264</v>
      </c>
      <c r="F230" s="10" t="s">
        <v>9</v>
      </c>
      <c r="G230" s="11" t="s">
        <v>8</v>
      </c>
      <c r="H230" s="12">
        <v>0</v>
      </c>
      <c r="I230" s="29">
        <v>0</v>
      </c>
    </row>
    <row r="231" spans="1:9" ht="21.75" customHeight="1" x14ac:dyDescent="0.2">
      <c r="A231" s="21"/>
      <c r="B231" s="53" t="s">
        <v>382</v>
      </c>
      <c r="C231" s="54"/>
      <c r="D231" s="1" t="s">
        <v>3</v>
      </c>
      <c r="E231" s="9">
        <v>13266</v>
      </c>
      <c r="F231" s="10" t="s">
        <v>7</v>
      </c>
      <c r="G231" s="11" t="s">
        <v>6</v>
      </c>
      <c r="H231" s="12">
        <v>0</v>
      </c>
      <c r="I231" s="29">
        <v>-0.59</v>
      </c>
    </row>
    <row r="232" spans="1:9" ht="21.75" customHeight="1" x14ac:dyDescent="0.2">
      <c r="A232" s="21"/>
      <c r="B232" s="53" t="s">
        <v>382</v>
      </c>
      <c r="C232" s="54"/>
      <c r="D232" s="1" t="s">
        <v>3</v>
      </c>
      <c r="E232" s="9">
        <v>13301</v>
      </c>
      <c r="F232" s="10"/>
      <c r="G232" s="11" t="s">
        <v>5</v>
      </c>
      <c r="H232" s="12">
        <v>0</v>
      </c>
      <c r="I232" s="29">
        <v>-10692.46</v>
      </c>
    </row>
    <row r="233" spans="1:9" ht="21.75" customHeight="1" x14ac:dyDescent="0.2">
      <c r="A233" s="21"/>
      <c r="B233" s="53" t="s">
        <v>382</v>
      </c>
      <c r="C233" s="54"/>
      <c r="D233" s="1" t="s">
        <v>3</v>
      </c>
      <c r="E233" s="9">
        <v>13302</v>
      </c>
      <c r="F233" s="10"/>
      <c r="G233" s="11" t="s">
        <v>4</v>
      </c>
      <c r="H233" s="12">
        <v>0</v>
      </c>
      <c r="I233" s="29">
        <v>-10900</v>
      </c>
    </row>
    <row r="234" spans="1:9" ht="21.75" customHeight="1" thickBot="1" x14ac:dyDescent="0.25">
      <c r="A234" s="21"/>
      <c r="B234" s="66" t="s">
        <v>382</v>
      </c>
      <c r="C234" s="67"/>
      <c r="D234" s="33" t="s">
        <v>3</v>
      </c>
      <c r="E234" s="34">
        <v>13319</v>
      </c>
      <c r="F234" s="35"/>
      <c r="G234" s="36" t="s">
        <v>2</v>
      </c>
      <c r="H234" s="37">
        <v>0</v>
      </c>
      <c r="I234" s="38">
        <v>-41151</v>
      </c>
    </row>
    <row r="235" spans="1:9" ht="12.75" customHeight="1" thickBot="1" x14ac:dyDescent="0.25">
      <c r="A235" s="21"/>
      <c r="B235" s="63" t="s">
        <v>383</v>
      </c>
      <c r="C235" s="64"/>
      <c r="D235" s="65"/>
      <c r="E235" s="39"/>
      <c r="F235" s="40"/>
      <c r="G235" s="40"/>
      <c r="H235" s="41">
        <f>H8+H104</f>
        <v>2406550301.7700005</v>
      </c>
      <c r="I235" s="42">
        <f>I8+I104</f>
        <v>2292564029.6700001</v>
      </c>
    </row>
    <row r="236" spans="1:9" ht="12.75" customHeight="1" x14ac:dyDescent="0.2">
      <c r="A236" s="13"/>
      <c r="B236" s="14"/>
      <c r="C236" s="14"/>
      <c r="D236" s="14"/>
      <c r="E236" s="14"/>
      <c r="F236" s="14"/>
      <c r="G236" s="14"/>
      <c r="H236" s="17"/>
      <c r="I236" s="17"/>
    </row>
    <row r="237" spans="1:9" ht="12.75" customHeight="1" x14ac:dyDescent="0.2">
      <c r="A237" s="15"/>
      <c r="B237" s="13"/>
      <c r="C237" s="13"/>
      <c r="D237" s="13"/>
      <c r="E237" s="13"/>
      <c r="F237" s="13"/>
      <c r="G237" s="13"/>
      <c r="H237" s="18"/>
      <c r="I237" s="18"/>
    </row>
    <row r="238" spans="1:9" ht="3" customHeight="1" x14ac:dyDescent="0.2">
      <c r="A238" s="13" t="s">
        <v>1</v>
      </c>
      <c r="B238" s="13"/>
      <c r="C238" s="13"/>
      <c r="D238" s="13"/>
      <c r="E238" s="13"/>
      <c r="F238" s="13"/>
      <c r="G238" s="13"/>
      <c r="H238" s="18"/>
      <c r="I238" s="18"/>
    </row>
    <row r="239" spans="1:9" ht="12.75" customHeight="1" x14ac:dyDescent="0.2">
      <c r="A239" s="13" t="s">
        <v>0</v>
      </c>
      <c r="B239" s="13"/>
      <c r="C239" s="13"/>
      <c r="D239" s="13"/>
      <c r="E239" s="13"/>
      <c r="F239" s="13"/>
      <c r="G239" s="13"/>
      <c r="H239" s="18"/>
      <c r="I239" s="18"/>
    </row>
  </sheetData>
  <mergeCells count="234">
    <mergeCell ref="B235:D235"/>
    <mergeCell ref="B125:C125"/>
    <mergeCell ref="B234:C234"/>
    <mergeCell ref="B1:I1"/>
    <mergeCell ref="B2:I2"/>
    <mergeCell ref="B3:I3"/>
    <mergeCell ref="B4:I4"/>
    <mergeCell ref="B5:I5"/>
    <mergeCell ref="B59:D5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3:C203"/>
    <mergeCell ref="B204:C204"/>
    <mergeCell ref="B205:C205"/>
    <mergeCell ref="B206:C206"/>
    <mergeCell ref="B208:C208"/>
    <mergeCell ref="B209:C209"/>
    <mergeCell ref="B187:C187"/>
    <mergeCell ref="B186:C186"/>
    <mergeCell ref="B185:C185"/>
    <mergeCell ref="B200:C200"/>
    <mergeCell ref="B192:C192"/>
    <mergeCell ref="B191:C191"/>
    <mergeCell ref="B190:C190"/>
    <mergeCell ref="B189:C189"/>
    <mergeCell ref="B188:C188"/>
    <mergeCell ref="B198:C198"/>
    <mergeCell ref="B197:C197"/>
    <mergeCell ref="B196:C196"/>
    <mergeCell ref="B195:C195"/>
    <mergeCell ref="B194:C194"/>
    <mergeCell ref="B193:C193"/>
    <mergeCell ref="B162:C162"/>
    <mergeCell ref="B183:C183"/>
    <mergeCell ref="B182:C182"/>
    <mergeCell ref="B181:C181"/>
    <mergeCell ref="B180:C180"/>
    <mergeCell ref="B179:C179"/>
    <mergeCell ref="B178:C178"/>
    <mergeCell ref="B170:C170"/>
    <mergeCell ref="B169:C169"/>
    <mergeCell ref="B168:C168"/>
    <mergeCell ref="B167:C167"/>
    <mergeCell ref="B166:C166"/>
    <mergeCell ref="B165:C165"/>
    <mergeCell ref="B109:C109"/>
    <mergeCell ref="B177:C177"/>
    <mergeCell ref="B176:C176"/>
    <mergeCell ref="B175:C175"/>
    <mergeCell ref="B174:C174"/>
    <mergeCell ref="B173:C173"/>
    <mergeCell ref="B172:C172"/>
    <mergeCell ref="B171:C171"/>
    <mergeCell ref="B117:C117"/>
    <mergeCell ref="B116:C116"/>
    <mergeCell ref="B115:C115"/>
    <mergeCell ref="B114:C114"/>
    <mergeCell ref="B113:C113"/>
    <mergeCell ref="B112:C112"/>
    <mergeCell ref="B123:C123"/>
    <mergeCell ref="B122:C122"/>
    <mergeCell ref="B121:C121"/>
    <mergeCell ref="B120:C120"/>
    <mergeCell ref="B119:C119"/>
    <mergeCell ref="B118:C118"/>
    <mergeCell ref="B137:C137"/>
    <mergeCell ref="B136:C136"/>
    <mergeCell ref="B164:C164"/>
    <mergeCell ref="B163:C163"/>
    <mergeCell ref="B107:C107"/>
    <mergeCell ref="B160:C160"/>
    <mergeCell ref="B159:C159"/>
    <mergeCell ref="B158:C158"/>
    <mergeCell ref="B157:C157"/>
    <mergeCell ref="B156:C156"/>
    <mergeCell ref="B155:C155"/>
    <mergeCell ref="B154:C154"/>
    <mergeCell ref="B153:C153"/>
    <mergeCell ref="B152:C152"/>
    <mergeCell ref="B139:C139"/>
    <mergeCell ref="B138:C138"/>
    <mergeCell ref="B135:C135"/>
    <mergeCell ref="B134:C134"/>
    <mergeCell ref="B133:C133"/>
    <mergeCell ref="B132:C132"/>
    <mergeCell ref="B151:C151"/>
    <mergeCell ref="B150:C150"/>
    <mergeCell ref="B149:C149"/>
    <mergeCell ref="B148:C148"/>
    <mergeCell ref="B147:C147"/>
    <mergeCell ref="B141:C141"/>
    <mergeCell ref="B111:C111"/>
    <mergeCell ref="B110:C110"/>
    <mergeCell ref="B96:C96"/>
    <mergeCell ref="B97:C97"/>
    <mergeCell ref="B98:C98"/>
    <mergeCell ref="B99:C99"/>
    <mergeCell ref="B100:C100"/>
    <mergeCell ref="B90:C90"/>
    <mergeCell ref="B91:C91"/>
    <mergeCell ref="B92:C92"/>
    <mergeCell ref="B93:C93"/>
    <mergeCell ref="B94:C94"/>
    <mergeCell ref="B81:C81"/>
    <mergeCell ref="B82:C82"/>
    <mergeCell ref="B83:C83"/>
    <mergeCell ref="B84:C84"/>
    <mergeCell ref="B70:C70"/>
    <mergeCell ref="B72:C72"/>
    <mergeCell ref="B73:C73"/>
    <mergeCell ref="B74:C74"/>
    <mergeCell ref="B76:C76"/>
    <mergeCell ref="B77:C77"/>
    <mergeCell ref="B64:C64"/>
    <mergeCell ref="B65:C65"/>
    <mergeCell ref="B49:C49"/>
    <mergeCell ref="B50:C50"/>
    <mergeCell ref="B52:C52"/>
    <mergeCell ref="B51:C51"/>
    <mergeCell ref="B54:C54"/>
    <mergeCell ref="B79:C79"/>
    <mergeCell ref="B80:C80"/>
    <mergeCell ref="B7:C7"/>
    <mergeCell ref="B9:D9"/>
    <mergeCell ref="B23:C23"/>
    <mergeCell ref="B24:C24"/>
    <mergeCell ref="B11:C11"/>
    <mergeCell ref="B12:C12"/>
    <mergeCell ref="B13:C13"/>
    <mergeCell ref="B14:C14"/>
    <mergeCell ref="B15:C15"/>
    <mergeCell ref="B8:G8"/>
    <mergeCell ref="B10:G10"/>
    <mergeCell ref="B22:G22"/>
    <mergeCell ref="B16:C16"/>
    <mergeCell ref="B17:C17"/>
    <mergeCell ref="B18:C18"/>
    <mergeCell ref="B19:C19"/>
    <mergeCell ref="B20:C20"/>
    <mergeCell ref="B21:C21"/>
    <mergeCell ref="B104:G104"/>
    <mergeCell ref="B27:G27"/>
    <mergeCell ref="B53:G53"/>
    <mergeCell ref="B55:C55"/>
    <mergeCell ref="B56:C56"/>
    <mergeCell ref="B60:G60"/>
    <mergeCell ref="B67:G67"/>
    <mergeCell ref="B71:G71"/>
    <mergeCell ref="B161:G161"/>
    <mergeCell ref="B28:G28"/>
    <mergeCell ref="B36:G36"/>
    <mergeCell ref="B42:G42"/>
    <mergeCell ref="B45:G45"/>
    <mergeCell ref="B48:G48"/>
    <mergeCell ref="B103:C103"/>
    <mergeCell ref="B106:G106"/>
    <mergeCell ref="B128:C128"/>
    <mergeCell ref="B127:C127"/>
    <mergeCell ref="B126:C126"/>
    <mergeCell ref="B124:C124"/>
    <mergeCell ref="B131:C131"/>
    <mergeCell ref="B130:C130"/>
    <mergeCell ref="B129:C129"/>
    <mergeCell ref="B140:C140"/>
    <mergeCell ref="B184:G184"/>
    <mergeCell ref="B75:G75"/>
    <mergeCell ref="B78:G78"/>
    <mergeCell ref="B101:G101"/>
    <mergeCell ref="B207:G207"/>
    <mergeCell ref="B105:G105"/>
    <mergeCell ref="B57:G57"/>
    <mergeCell ref="B201:G201"/>
    <mergeCell ref="B199:G199"/>
    <mergeCell ref="B108:G108"/>
    <mergeCell ref="B202:C202"/>
    <mergeCell ref="B69:C69"/>
    <mergeCell ref="B142:C142"/>
    <mergeCell ref="B143:C143"/>
    <mergeCell ref="B144:C144"/>
    <mergeCell ref="B145:C145"/>
    <mergeCell ref="B146:C146"/>
    <mergeCell ref="B85:C85"/>
    <mergeCell ref="B86:C86"/>
    <mergeCell ref="B87:C87"/>
    <mergeCell ref="B88:C88"/>
    <mergeCell ref="B89:C89"/>
    <mergeCell ref="B95:C95"/>
    <mergeCell ref="B102:C102"/>
    <mergeCell ref="B25:C25"/>
    <mergeCell ref="B26:C26"/>
    <mergeCell ref="B29:C29"/>
    <mergeCell ref="B30:C30"/>
    <mergeCell ref="B31:C31"/>
    <mergeCell ref="B46:C46"/>
    <mergeCell ref="B47:C47"/>
    <mergeCell ref="B66:C66"/>
    <mergeCell ref="B68:C68"/>
    <mergeCell ref="B38:C38"/>
    <mergeCell ref="B39:C39"/>
    <mergeCell ref="B40:C40"/>
    <mergeCell ref="B41:C41"/>
    <mergeCell ref="B43:C43"/>
    <mergeCell ref="B44:C44"/>
    <mergeCell ref="B32:C32"/>
    <mergeCell ref="B33:C33"/>
    <mergeCell ref="B34:C34"/>
    <mergeCell ref="B35:C35"/>
    <mergeCell ref="B37:C37"/>
    <mergeCell ref="B58:C58"/>
    <mergeCell ref="B61:C61"/>
    <mergeCell ref="B62:C62"/>
    <mergeCell ref="B63:C63"/>
  </mergeCells>
  <pageMargins left="0.39370078740157499" right="0.196850393700787" top="0.39370078740157499" bottom="0.196850393700787" header="0.196850393700787" footer="0.196850393700787"/>
  <pageSetup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за 2022</vt:lpstr>
      <vt:lpstr>'Доходы за 2022'!Заголовки_для_печати</vt:lpstr>
      <vt:lpstr>'Доходы за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Макарова Светлана</cp:lastModifiedBy>
  <cp:lastPrinted>2023-01-20T15:30:44Z</cp:lastPrinted>
  <dcterms:created xsi:type="dcterms:W3CDTF">2023-01-20T07:02:15Z</dcterms:created>
  <dcterms:modified xsi:type="dcterms:W3CDTF">2023-06-27T08:37:52Z</dcterms:modified>
</cp:coreProperties>
</file>